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defaultThemeVersion="124226"/>
  <xr:revisionPtr revIDLastSave="0" documentId="8_{6A584926-F05D-4EF6-B696-3FF204892200}" xr6:coauthVersionLast="36" xr6:coauthVersionMax="36" xr10:uidLastSave="{00000000-0000-0000-0000-000000000000}"/>
  <bookViews>
    <workbookView xWindow="11430" yWindow="0" windowWidth="19440" windowHeight="8040" xr2:uid="{00000000-000D-0000-FFFF-FFFF00000000}"/>
  </bookViews>
  <sheets>
    <sheet name="Dosis berekening" sheetId="7" r:id="rId1"/>
    <sheet name="Stralingsdosistempo" sheetId="1" state="hidden" r:id="rId2"/>
    <sheet name="Info I-125" sheetId="2" state="hidden" r:id="rId3"/>
    <sheet name="Pediatrische conversie GySv" sheetId="3" state="hidden" r:id="rId4"/>
    <sheet name="Afscherming weefsel lucht" sheetId="8" state="hidden" r:id="rId5"/>
    <sheet name="Vervalcorrectie" sheetId="5" state="hidden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5" i="5" l="1"/>
  <c r="B3" i="5"/>
  <c r="B7" i="5" s="1"/>
  <c r="D30" i="8"/>
  <c r="D29" i="8"/>
  <c r="D28" i="8"/>
  <c r="D27" i="8"/>
  <c r="M26" i="8"/>
  <c r="M25" i="8"/>
  <c r="C30" i="8" s="1"/>
  <c r="F30" i="8" s="1"/>
  <c r="M24" i="8"/>
  <c r="B15" i="8"/>
  <c r="A15" i="8"/>
  <c r="D15" i="8" s="1"/>
  <c r="B14" i="8"/>
  <c r="B13" i="8"/>
  <c r="A13" i="8"/>
  <c r="D13" i="8" s="1"/>
  <c r="B12" i="8"/>
  <c r="K6" i="8"/>
  <c r="I6" i="8"/>
  <c r="K5" i="8"/>
  <c r="C14" i="8" s="1"/>
  <c r="F14" i="8" s="1"/>
  <c r="I5" i="8"/>
  <c r="D5" i="8"/>
  <c r="D6" i="8" s="1"/>
  <c r="D7" i="8" s="1"/>
  <c r="D8" i="8" s="1"/>
  <c r="K4" i="8"/>
  <c r="C12" i="8" s="1"/>
  <c r="F12" i="8" s="1"/>
  <c r="I4" i="8"/>
  <c r="E3" i="8"/>
  <c r="D3" i="8"/>
  <c r="A14" i="8" s="1"/>
  <c r="D14" i="8" s="1"/>
  <c r="C3" i="8"/>
  <c r="B3" i="8"/>
  <c r="A12" i="8" s="1"/>
  <c r="D12" i="8" s="1"/>
  <c r="E78" i="3"/>
  <c r="E80" i="3" s="1"/>
  <c r="E81" i="3" s="1"/>
  <c r="D78" i="3"/>
  <c r="D80" i="3" s="1"/>
  <c r="D81" i="3" s="1"/>
  <c r="C78" i="3"/>
  <c r="C80" i="3" s="1"/>
  <c r="C81" i="3" s="1"/>
  <c r="B78" i="3"/>
  <c r="B80" i="3" s="1"/>
  <c r="B81" i="3" s="1"/>
  <c r="E72" i="3"/>
  <c r="E74" i="3" s="1"/>
  <c r="E75" i="3" s="1"/>
  <c r="D72" i="3"/>
  <c r="D74" i="3" s="1"/>
  <c r="D75" i="3" s="1"/>
  <c r="C72" i="3"/>
  <c r="C74" i="3" s="1"/>
  <c r="C75" i="3" s="1"/>
  <c r="B72" i="3"/>
  <c r="B74" i="3" s="1"/>
  <c r="B75" i="3" s="1"/>
  <c r="G75" i="3" s="1"/>
  <c r="C68" i="3"/>
  <c r="C69" i="3" s="1"/>
  <c r="E66" i="3"/>
  <c r="E68" i="3" s="1"/>
  <c r="E69" i="3" s="1"/>
  <c r="D66" i="3"/>
  <c r="D68" i="3" s="1"/>
  <c r="D69" i="3" s="1"/>
  <c r="C66" i="3"/>
  <c r="B66" i="3"/>
  <c r="B68" i="3" s="1"/>
  <c r="B69" i="3" s="1"/>
  <c r="D62" i="3"/>
  <c r="D63" i="3" s="1"/>
  <c r="E60" i="3"/>
  <c r="E62" i="3" s="1"/>
  <c r="E63" i="3" s="1"/>
  <c r="D60" i="3"/>
  <c r="C60" i="3"/>
  <c r="C62" i="3" s="1"/>
  <c r="C63" i="3" s="1"/>
  <c r="B60" i="3"/>
  <c r="B62" i="3" s="1"/>
  <c r="B63" i="3" s="1"/>
  <c r="G63" i="3" s="1"/>
  <c r="E54" i="3"/>
  <c r="E56" i="3" s="1"/>
  <c r="E57" i="3" s="1"/>
  <c r="D54" i="3"/>
  <c r="D56" i="3" s="1"/>
  <c r="D57" i="3" s="1"/>
  <c r="C54" i="3"/>
  <c r="C56" i="3" s="1"/>
  <c r="C57" i="3" s="1"/>
  <c r="B54" i="3"/>
  <c r="B56" i="3" s="1"/>
  <c r="B57" i="3" s="1"/>
  <c r="E48" i="3"/>
  <c r="E50" i="3" s="1"/>
  <c r="E51" i="3" s="1"/>
  <c r="D48" i="3"/>
  <c r="D50" i="3" s="1"/>
  <c r="D51" i="3" s="1"/>
  <c r="C48" i="3"/>
  <c r="C50" i="3" s="1"/>
  <c r="C51" i="3" s="1"/>
  <c r="B48" i="3"/>
  <c r="B50" i="3" s="1"/>
  <c r="B51" i="3" s="1"/>
  <c r="G51" i="3" s="1"/>
  <c r="C44" i="3"/>
  <c r="C45" i="3" s="1"/>
  <c r="E42" i="3"/>
  <c r="E44" i="3" s="1"/>
  <c r="E45" i="3" s="1"/>
  <c r="D42" i="3"/>
  <c r="D44" i="3" s="1"/>
  <c r="D45" i="3" s="1"/>
  <c r="C42" i="3"/>
  <c r="B42" i="3"/>
  <c r="B44" i="3" s="1"/>
  <c r="B45" i="3" s="1"/>
  <c r="D38" i="3"/>
  <c r="D39" i="3" s="1"/>
  <c r="E36" i="3"/>
  <c r="E38" i="3" s="1"/>
  <c r="E39" i="3" s="1"/>
  <c r="D36" i="3"/>
  <c r="C36" i="3"/>
  <c r="C38" i="3" s="1"/>
  <c r="C39" i="3" s="1"/>
  <c r="B36" i="3"/>
  <c r="B38" i="3" s="1"/>
  <c r="B39" i="3" s="1"/>
  <c r="G39" i="3" s="1"/>
  <c r="E30" i="3"/>
  <c r="E32" i="3" s="1"/>
  <c r="E33" i="3" s="1"/>
  <c r="D30" i="3"/>
  <c r="D32" i="3" s="1"/>
  <c r="D33" i="3" s="1"/>
  <c r="C30" i="3"/>
  <c r="C32" i="3" s="1"/>
  <c r="C33" i="3" s="1"/>
  <c r="B30" i="3"/>
  <c r="B32" i="3" s="1"/>
  <c r="B33" i="3" s="1"/>
  <c r="B25" i="3"/>
  <c r="B26" i="3" s="1"/>
  <c r="E23" i="3"/>
  <c r="E25" i="3" s="1"/>
  <c r="E26" i="3" s="1"/>
  <c r="D23" i="3"/>
  <c r="D25" i="3" s="1"/>
  <c r="D26" i="3" s="1"/>
  <c r="C23" i="3"/>
  <c r="C25" i="3" s="1"/>
  <c r="C26" i="3" s="1"/>
  <c r="B23" i="3"/>
  <c r="C19" i="3"/>
  <c r="C20" i="3" s="1"/>
  <c r="E17" i="3"/>
  <c r="E19" i="3" s="1"/>
  <c r="E20" i="3" s="1"/>
  <c r="D17" i="3"/>
  <c r="D19" i="3" s="1"/>
  <c r="D20" i="3" s="1"/>
  <c r="C17" i="3"/>
  <c r="B17" i="3"/>
  <c r="B19" i="3" s="1"/>
  <c r="B20" i="3" s="1"/>
  <c r="E9" i="3"/>
  <c r="D9" i="3"/>
  <c r="C9" i="3"/>
  <c r="B9" i="3"/>
  <c r="K4" i="3"/>
  <c r="I4" i="3"/>
  <c r="K3" i="3"/>
  <c r="D11" i="3" s="1"/>
  <c r="D12" i="3" s="1"/>
  <c r="D13" i="3" s="1"/>
  <c r="D14" i="3" s="1"/>
  <c r="I3" i="3"/>
  <c r="K2" i="3"/>
  <c r="B11" i="3" s="1"/>
  <c r="B12" i="3" s="1"/>
  <c r="I2" i="3"/>
  <c r="E1" i="3"/>
  <c r="D1" i="3"/>
  <c r="C1" i="3"/>
  <c r="B1" i="3"/>
  <c r="I13" i="2"/>
  <c r="K11" i="2"/>
  <c r="K10" i="2"/>
  <c r="K8" i="2"/>
  <c r="B8" i="1"/>
  <c r="B7" i="1"/>
  <c r="K32" i="8" s="1"/>
  <c r="B6" i="1"/>
  <c r="B13" i="3" l="1"/>
  <c r="B14" i="3" s="1"/>
  <c r="D17" i="8"/>
  <c r="E12" i="8" s="1"/>
  <c r="H12" i="8" s="1"/>
  <c r="E14" i="8"/>
  <c r="H14" i="8" s="1"/>
  <c r="G26" i="3"/>
  <c r="C3" i="3"/>
  <c r="C4" i="3" s="1"/>
  <c r="C5" i="3" s="1"/>
  <c r="C6" i="3" s="1"/>
  <c r="E3" i="3"/>
  <c r="E4" i="3" s="1"/>
  <c r="E5" i="3" s="1"/>
  <c r="E6" i="3" s="1"/>
  <c r="G33" i="3"/>
  <c r="G57" i="3"/>
  <c r="G81" i="3"/>
  <c r="B5" i="8"/>
  <c r="B6" i="8" s="1"/>
  <c r="B7" i="8" s="1"/>
  <c r="B8" i="8" s="1"/>
  <c r="C13" i="8"/>
  <c r="F13" i="8" s="1"/>
  <c r="C15" i="8"/>
  <c r="F15" i="8" s="1"/>
  <c r="C28" i="8"/>
  <c r="F28" i="8" s="1"/>
  <c r="B3" i="3"/>
  <c r="B4" i="3" s="1"/>
  <c r="B5" i="3" s="1"/>
  <c r="B6" i="3" s="1"/>
  <c r="G6" i="3" s="1"/>
  <c r="D3" i="3"/>
  <c r="D4" i="3" s="1"/>
  <c r="D5" i="3" s="1"/>
  <c r="D6" i="3" s="1"/>
  <c r="C11" i="3"/>
  <c r="C12" i="3" s="1"/>
  <c r="C13" i="3" s="1"/>
  <c r="C14" i="3" s="1"/>
  <c r="E11" i="3"/>
  <c r="E12" i="3" s="1"/>
  <c r="E13" i="3" s="1"/>
  <c r="E14" i="3" s="1"/>
  <c r="G20" i="3"/>
  <c r="G45" i="3"/>
  <c r="G69" i="3"/>
  <c r="C7" i="8"/>
  <c r="C8" i="8" s="1"/>
  <c r="C27" i="8"/>
  <c r="C29" i="8"/>
  <c r="F29" i="8" s="1"/>
  <c r="D32" i="8"/>
  <c r="E28" i="8" s="1"/>
  <c r="H28" i="8" s="1"/>
  <c r="C5" i="8"/>
  <c r="C6" i="8" s="1"/>
  <c r="E5" i="8"/>
  <c r="E6" i="8" s="1"/>
  <c r="E7" i="8" s="1"/>
  <c r="E8" i="8" s="1"/>
  <c r="G8" i="8" l="1"/>
  <c r="E30" i="8"/>
  <c r="H30" i="8" s="1"/>
  <c r="G14" i="3"/>
  <c r="E29" i="8"/>
  <c r="H29" i="8" s="1"/>
  <c r="E27" i="8"/>
  <c r="F36" i="8"/>
  <c r="F27" i="8"/>
  <c r="E15" i="8"/>
  <c r="H15" i="8" s="1"/>
  <c r="E13" i="8"/>
  <c r="H13" i="8" s="1"/>
  <c r="H17" i="8" s="1"/>
  <c r="H27" i="8" l="1"/>
  <c r="H32" i="8" s="1"/>
  <c r="B3" i="1"/>
  <c r="B39" i="1" l="1"/>
  <c r="B42" i="1" s="1"/>
  <c r="B33" i="1"/>
  <c r="B36" i="1" s="1"/>
  <c r="B27" i="1"/>
  <c r="B21" i="1"/>
  <c r="B24" i="1" s="1"/>
  <c r="B15" i="1"/>
  <c r="B18" i="1" s="1"/>
  <c r="B40" i="1"/>
  <c r="B43" i="1" s="1"/>
  <c r="B34" i="1"/>
  <c r="B37" i="1" s="1"/>
  <c r="B28" i="1"/>
  <c r="B22" i="1"/>
  <c r="B25" i="1" s="1"/>
  <c r="B16" i="1"/>
  <c r="B19" i="1" s="1"/>
  <c r="B12" i="1"/>
  <c r="B11" i="1"/>
  <c r="H24" i="7" s="1"/>
  <c r="H21" i="7" l="1"/>
  <c r="B31" i="1"/>
  <c r="B13" i="1"/>
  <c r="H23" i="7"/>
  <c r="B30" i="1"/>
  <c r="H20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Lagerweij, Martine</author>
  </authors>
  <commentList>
    <comment ref="B4" authorId="0" shapeId="0" xr:uid="{00000000-0006-0000-0100-000001000000}">
      <text>
        <r>
          <rPr>
            <sz val="9"/>
            <color indexed="81"/>
            <rFont val="Tahoma"/>
            <family val="2"/>
          </rPr>
          <t xml:space="preserve"> Petoussi et al. "Dose distributions in the ICRU sphere for monoenergetic photons and electrons for ca. 800 radionuclides" 1993. 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Lagerweij, Martine</author>
  </authors>
  <commentList>
    <comment ref="G6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 xml:space="preserve">Joost: </t>
        </r>
        <r>
          <rPr>
            <sz val="9"/>
            <color indexed="81"/>
            <rFont val="Tahoma"/>
            <family val="2"/>
          </rPr>
          <t xml:space="preserve"> De waarde in G6 en G14 zijn de luchtkermatempoconstantes Γ (in Keverling buisman aangeduid als k) voor het berekenen van het Luchtermatempo. 
Voor de getallen vanaf G20: dit is een fotongewogen conversiewaarde voor Sv/Gy naar de effectieve dosis.</t>
        </r>
      </text>
    </comment>
  </commentList>
</comments>
</file>

<file path=xl/sharedStrings.xml><?xml version="1.0" encoding="utf-8"?>
<sst xmlns="http://schemas.openxmlformats.org/spreadsheetml/2006/main" count="273" uniqueCount="141">
  <si>
    <t>Dosis omstanders bij Jodium-125 zaadje</t>
  </si>
  <si>
    <t>µSv/hr per MBq op 1 m</t>
  </si>
  <si>
    <t>I</t>
  </si>
  <si>
    <t>EC</t>
  </si>
  <si>
    <t>59.4</t>
  </si>
  <si>
    <t>D</t>
  </si>
  <si>
    <t>E-AU-L</t>
  </si>
  <si>
    <t>3.19</t>
  </si>
  <si>
    <t>E-CE-K</t>
  </si>
  <si>
    <t>E-AU-K</t>
  </si>
  <si>
    <t>22.7</t>
  </si>
  <si>
    <t>E-CE-L</t>
  </si>
  <si>
    <t>E-CE-M</t>
  </si>
  <si>
    <t>G-X-L</t>
  </si>
  <si>
    <t>G-X-KA2</t>
  </si>
  <si>
    <t>G-X-KA1</t>
  </si>
  <si>
    <t>G-X-KB</t>
  </si>
  <si>
    <t>G</t>
  </si>
  <si>
    <t>Energy (keV)</t>
  </si>
  <si>
    <t>Radiation intensity (%)</t>
  </si>
  <si>
    <t>Afstand</t>
  </si>
  <si>
    <t>meter (zaadje tot kind)</t>
  </si>
  <si>
    <t>Activiteit</t>
  </si>
  <si>
    <t>MBq</t>
  </si>
  <si>
    <t>Ḣ(10)</t>
  </si>
  <si>
    <t>keV</t>
  </si>
  <si>
    <t>µ</t>
  </si>
  <si>
    <t>Gewogen bijdrage</t>
  </si>
  <si>
    <t>exp(-µd)</t>
  </si>
  <si>
    <t>Relatieve bijdrage</t>
  </si>
  <si>
    <r>
      <rPr>
        <b/>
        <sz val="11"/>
        <color theme="1"/>
        <rFont val="Calibri"/>
        <family val="2"/>
      </rPr>
      <t>Opmerking:</t>
    </r>
    <r>
      <rPr>
        <sz val="11"/>
        <color theme="1"/>
        <rFont val="Calibri"/>
        <family val="2"/>
      </rPr>
      <t xml:space="preserve"> Zoals hieronder weergegeven is de effectieve dosis t.o.v. het omgevingsdosisequivalent</t>
    </r>
  </si>
  <si>
    <t>maar een factor 0,1/0,15 (andere geometrie) tot 0,4 (AP) van de H*(10). Ofwel 100-400 µSv t.o.v. 1 mSv.</t>
  </si>
  <si>
    <t>h(10)</t>
  </si>
  <si>
    <t>Γ10</t>
  </si>
  <si>
    <t>Energie (MeV)</t>
  </si>
  <si>
    <t>Yield</t>
  </si>
  <si>
    <t>yield×energie×µtr</t>
  </si>
  <si>
    <t>µtr</t>
  </si>
  <si>
    <t>µtr/ρ lucht (cm²/g)</t>
  </si>
  <si>
    <t>µtr/ρ lucht (m²/kg)</t>
  </si>
  <si>
    <t>Γ</t>
  </si>
  <si>
    <t>E (PA)</t>
  </si>
  <si>
    <t>Sv/Gy</t>
  </si>
  <si>
    <t>aantal uren tot een blootstelling van 1 mSv bij PA bestraling 1 jarige</t>
  </si>
  <si>
    <t>Diepte zaadje</t>
  </si>
  <si>
    <t>cm</t>
  </si>
  <si>
    <t>Voorkomen foton in %</t>
  </si>
  <si>
    <t xml:space="preserve">= Afschermingsfactor door </t>
  </si>
  <si>
    <t>cm weefsel</t>
  </si>
  <si>
    <t>E (AP)</t>
  </si>
  <si>
    <t>aantal uren tot een blootstelling van H*(10) = 1 mSv</t>
  </si>
  <si>
    <t>Implantatieduur</t>
  </si>
  <si>
    <t>maanden</t>
  </si>
  <si>
    <t>Vervalcorrectie zaadje</t>
  </si>
  <si>
    <t>Periode:</t>
  </si>
  <si>
    <t>T½</t>
  </si>
  <si>
    <t>dagen</t>
  </si>
  <si>
    <t>λ</t>
  </si>
  <si>
    <t>s-1</t>
  </si>
  <si>
    <t>Fractie</t>
  </si>
  <si>
    <t>1 jaar</t>
  </si>
  <si>
    <t>5 jaar</t>
  </si>
  <si>
    <t>AP | 1 jaar</t>
  </si>
  <si>
    <t>PA  | 1 jaar</t>
  </si>
  <si>
    <t xml:space="preserve"> ROT | 1 jaar</t>
  </si>
  <si>
    <t>AP | 0 jaar</t>
  </si>
  <si>
    <t>PA  | 0 jaar</t>
  </si>
  <si>
    <t>AP | 1jr</t>
  </si>
  <si>
    <t>PA | 1jr</t>
  </si>
  <si>
    <t>ROT | 1jr</t>
  </si>
  <si>
    <t>AP | 0jr</t>
  </si>
  <si>
    <t>PA | 0jr</t>
  </si>
  <si>
    <t>aantal uren tot een blootstelling van 1 mSv bij AP bestraling 0 jarige/zuigeling</t>
  </si>
  <si>
    <t>aantal uren tot een blootstelling van 1 mSv bij PA bestraling 0 jarige/zuigeling</t>
  </si>
  <si>
    <t>zuigeling</t>
  </si>
  <si>
    <t>10 jaar</t>
  </si>
  <si>
    <t>volwassene</t>
  </si>
  <si>
    <t>AP | 5 jaar</t>
  </si>
  <si>
    <t>PA  | 5 jaar</t>
  </si>
  <si>
    <t>AP | 5jr</t>
  </si>
  <si>
    <t>PA | 5jr</t>
  </si>
  <si>
    <t>aantal uren tot een blootstelling van 1 mSv bij AP bestraling 5 jarige</t>
  </si>
  <si>
    <t>aantal uren tot een blootstelling van 1 mSv bij PA bestraling 5 jarige</t>
  </si>
  <si>
    <t>AP | 10jr</t>
  </si>
  <si>
    <t>PA | 10jr</t>
  </si>
  <si>
    <t>AP | 10 jaar</t>
  </si>
  <si>
    <t>PA  | 10 jaar</t>
  </si>
  <si>
    <t>Volwassene (ICRP 116) is ongeveer hetzelfde als 15 jarige</t>
  </si>
  <si>
    <t>Gewogen delen som</t>
  </si>
  <si>
    <t>aantal uren tot een blootstelling van 1 mSv bij AP bestraling 10 jarige</t>
  </si>
  <si>
    <t>aantal uren tot een blootstelling van 1 mSv bij PA bestraling 10 jarige</t>
  </si>
  <si>
    <t>AP | volwassene</t>
  </si>
  <si>
    <t>PA  | volwassene</t>
  </si>
  <si>
    <t>PA | volwassene</t>
  </si>
  <si>
    <t>0 jaar</t>
  </si>
  <si>
    <t>[maak keuze]</t>
  </si>
  <si>
    <t>aantal uren tot een blootstelling van 1 mSv bij AP bestraling 1 jarige (worst case)</t>
  </si>
  <si>
    <t>Blootstellingsduur per dag</t>
  </si>
  <si>
    <t>uur</t>
  </si>
  <si>
    <r>
      <t xml:space="preserve">Omgevingsdosis </t>
    </r>
    <r>
      <rPr>
        <b/>
        <i/>
        <sz val="11"/>
        <color theme="8" tint="-0.499984740745262"/>
        <rFont val="Calibri"/>
        <family val="2"/>
      </rPr>
      <t>H*(10)</t>
    </r>
    <r>
      <rPr>
        <b/>
        <sz val="11"/>
        <color theme="8" tint="-0.499984740745262"/>
        <rFont val="Calibri"/>
        <family val="2"/>
      </rPr>
      <t xml:space="preserve"> in mSv gedurende gehele periode:</t>
    </r>
  </si>
  <si>
    <r>
      <t xml:space="preserve">Huiddosis </t>
    </r>
    <r>
      <rPr>
        <b/>
        <i/>
        <sz val="11"/>
        <color theme="8" tint="-0.499984740745262"/>
        <rFont val="Calibri"/>
        <family val="2"/>
      </rPr>
      <t>H*(0,07)</t>
    </r>
    <r>
      <rPr>
        <b/>
        <sz val="11"/>
        <color theme="8" tint="-0.499984740745262"/>
        <rFont val="Calibri"/>
        <family val="2"/>
      </rPr>
      <t xml:space="preserve"> in mSv gedurende gehele periode:</t>
    </r>
  </si>
  <si>
    <t>Ḣ(0,07)</t>
  </si>
  <si>
    <t>h(0.07)</t>
  </si>
  <si>
    <t>Keuzemenu:</t>
  </si>
  <si>
    <t>AP (Sv/Gy)</t>
  </si>
  <si>
    <t>PA (Sv/Gy)</t>
  </si>
  <si>
    <t>ROT (Sv/Gy)</t>
  </si>
  <si>
    <t>ρ</t>
  </si>
  <si>
    <t>Dichtheid weefsel</t>
  </si>
  <si>
    <t>g/cm³</t>
  </si>
  <si>
    <t>HWD weefsel is 1,6 cm</t>
  </si>
  <si>
    <t>µGy/hr per MBq op 1 m (incl. afscherming lucht)</t>
  </si>
  <si>
    <t>Afscherming door weefsel (ingevulde dikte)</t>
  </si>
  <si>
    <t>Afscherming door 1 m lucht (alleen voor luchtkerma)</t>
  </si>
  <si>
    <t>Leeftijd</t>
  </si>
  <si>
    <t>µSv/hr</t>
  </si>
  <si>
    <t>logaritmische interpolatie</t>
  </si>
  <si>
    <t>lineaire interpolatie</t>
  </si>
  <si>
    <t>Γ [µGy/hr per MBq op 1 m]</t>
  </si>
  <si>
    <t xml:space="preserve">NB: De minimaal verwachte implantiediepte in het weefsel is 1 cm, aangezien bij een gemiddeld persoon subcutaan vetweefsel 15 mm dik is bij arm/oksel </t>
  </si>
  <si>
    <t xml:space="preserve"> AP blootstelling  (bijv. kind kijkend naar moeder)</t>
  </si>
  <si>
    <t xml:space="preserve"> PA blootstelling (bijv. kind zittend op schoot)</t>
  </si>
  <si>
    <r>
      <t xml:space="preserve">Effectieve dosis </t>
    </r>
    <r>
      <rPr>
        <b/>
        <i/>
        <sz val="11"/>
        <color theme="8" tint="-0.499984740745262"/>
        <rFont val="Calibri"/>
        <family val="2"/>
      </rPr>
      <t>E</t>
    </r>
    <r>
      <rPr>
        <b/>
        <sz val="11"/>
        <color theme="8" tint="-0.499984740745262"/>
        <rFont val="Calibri"/>
        <family val="2"/>
      </rPr>
      <t xml:space="preserve"> in mSv gedurende gehele periode bij:</t>
    </r>
  </si>
  <si>
    <t xml:space="preserve">Chang et al. 2017: </t>
  </si>
  <si>
    <t>aantal uren tot een blootstelling van 1 mSv bij AP bestraling volwassene</t>
  </si>
  <si>
    <t>aantal uren tot een blootstelling van 1 mSv bij PA bestraling volwassene</t>
  </si>
  <si>
    <t>Bronefficiëntie = 1 (wordt niet gebruikt, want oriëntatie onbekend):</t>
  </si>
  <si>
    <t>ρ_lucht</t>
  </si>
  <si>
    <t>Onderdeel van:</t>
  </si>
  <si>
    <t>"Handreiking I-125 procedure" NVKF 2018</t>
  </si>
  <si>
    <t>© Joost te Riet | Radboudumc</t>
  </si>
  <si>
    <t>Totale activiteit (apparent) van de bron(nen)</t>
  </si>
  <si>
    <t>Diepte van de bron(nen) in het weefsel t.o.v. de huid</t>
  </si>
  <si>
    <t>Totale tijd tussen implantatie en OK</t>
  </si>
  <si>
    <t>Afstand tussen bron(nen) en midden van de romp blootgestelde</t>
  </si>
  <si>
    <t>Contactsduur per dag</t>
  </si>
  <si>
    <t>Scenario voor een kind of volwassene wie gedurende een langere periode dagelijks wordt blootgesteld aan straling van één of meerdere geïmplanteerde jodium-125 bron(nen)</t>
  </si>
  <si>
    <t>Dosis voor omstander bij blootstelling aan jodium-125 bron(nen)</t>
  </si>
  <si>
    <t>Activiteit bron(nen)</t>
  </si>
  <si>
    <t>Diepte bron(nen) in weefsel</t>
  </si>
  <si>
    <t>Afstand persoon tot  bron(nen)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</si>
</sst>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[h]:mm:ss;@"/>
  </numFmts>
  <fonts count="17" x14ac:knownFonts="1"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0"/>
      <color theme="1"/>
      <name val="Arial"/>
      <family val="2"/>
    </font>
    <font>
      <sz val="10"/>
      <color theme="0" tint="-0.34998626667073579"/>
      <name val="Arial"/>
      <family val="2"/>
    </font>
    <font>
      <sz val="10"/>
      <color rgb="FFFFC000"/>
      <name val="Arial"/>
      <family val="2"/>
    </font>
    <font>
      <i/>
      <sz val="11"/>
      <color theme="1"/>
      <name val="Calibri"/>
      <family val="2"/>
    </font>
    <font>
      <b/>
      <i/>
      <sz val="11"/>
      <color theme="1"/>
      <name val="Calibri"/>
      <family val="2"/>
    </font>
    <font>
      <b/>
      <sz val="11"/>
      <color theme="0"/>
      <name val="Calibri"/>
      <family val="2"/>
    </font>
    <font>
      <b/>
      <sz val="14"/>
      <color theme="1"/>
      <name val="Calibri"/>
      <family val="2"/>
    </font>
    <font>
      <b/>
      <sz val="14"/>
      <color theme="8" tint="-0.499984740745262"/>
      <name val="Calibri"/>
      <family val="2"/>
    </font>
    <font>
      <b/>
      <sz val="11"/>
      <color theme="8" tint="-0.499984740745262"/>
      <name val="Calibri"/>
      <family val="2"/>
    </font>
    <font>
      <b/>
      <i/>
      <sz val="11"/>
      <color theme="8" tint="-0.499984740745262"/>
      <name val="Calibri"/>
      <family val="2"/>
    </font>
    <font>
      <b/>
      <sz val="11"/>
      <name val="Calibri"/>
      <family val="2"/>
    </font>
    <font>
      <i/>
      <sz val="11"/>
      <color theme="0" tint="-0.499984740745262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6"/>
      <color theme="8" tint="-0.49998474074526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 tint="-4.9989318521683403E-2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3" fontId="3" fillId="0" borderId="0" xfId="0" applyNumberFormat="1" applyFont="1" applyAlignment="1">
      <alignment horizontal="right" vertical="center"/>
    </xf>
    <xf numFmtId="2" fontId="2" fillId="0" borderId="0" xfId="0" applyNumberFormat="1" applyFont="1" applyAlignment="1">
      <alignment horizontal="right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2" fontId="4" fillId="0" borderId="0" xfId="0" applyNumberFormat="1" applyFont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1" fontId="1" fillId="0" borderId="0" xfId="0" applyNumberFormat="1" applyFont="1"/>
    <xf numFmtId="165" fontId="2" fillId="0" borderId="0" xfId="0" applyNumberFormat="1" applyFont="1" applyAlignment="1">
      <alignment horizontal="right" vertical="center"/>
    </xf>
    <xf numFmtId="0" fontId="5" fillId="0" borderId="0" xfId="0" applyFont="1"/>
    <xf numFmtId="0" fontId="1" fillId="0" borderId="0" xfId="0" applyFont="1" applyAlignment="1">
      <alignment horizontal="center"/>
    </xf>
    <xf numFmtId="0" fontId="6" fillId="0" borderId="0" xfId="0" applyFont="1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0" fillId="3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9" fillId="2" borderId="0" xfId="0" applyFont="1" applyFill="1"/>
    <xf numFmtId="0" fontId="10" fillId="3" borderId="0" xfId="0" applyFont="1" applyFill="1" applyBorder="1"/>
    <xf numFmtId="0" fontId="1" fillId="2" borderId="9" xfId="0" applyFont="1" applyFill="1" applyBorder="1" applyAlignment="1">
      <alignment horizontal="center" vertical="center"/>
    </xf>
    <xf numFmtId="0" fontId="8" fillId="0" borderId="0" xfId="0" applyFont="1" applyAlignment="1">
      <alignment horizontal="center"/>
    </xf>
    <xf numFmtId="166" fontId="0" fillId="2" borderId="0" xfId="0" applyNumberFormat="1" applyFill="1"/>
    <xf numFmtId="0" fontId="12" fillId="5" borderId="9" xfId="0" applyFont="1" applyFill="1" applyBorder="1" applyAlignment="1">
      <alignment horizontal="center" vertical="center"/>
    </xf>
    <xf numFmtId="0" fontId="13" fillId="3" borderId="7" xfId="0" applyFont="1" applyFill="1" applyBorder="1"/>
    <xf numFmtId="0" fontId="0" fillId="0" borderId="12" xfId="0" applyBorder="1"/>
    <xf numFmtId="0" fontId="2" fillId="0" borderId="13" xfId="0" applyFont="1" applyBorder="1" applyAlignment="1">
      <alignment horizontal="right" vertical="center"/>
    </xf>
    <xf numFmtId="0" fontId="0" fillId="0" borderId="0" xfId="0" applyBorder="1"/>
    <xf numFmtId="0" fontId="0" fillId="0" borderId="14" xfId="0" applyBorder="1"/>
    <xf numFmtId="0" fontId="0" fillId="0" borderId="13" xfId="0" applyBorder="1"/>
    <xf numFmtId="0" fontId="0" fillId="0" borderId="15" xfId="0" applyBorder="1"/>
    <xf numFmtId="11" fontId="0" fillId="0" borderId="16" xfId="0" applyNumberFormat="1" applyBorder="1"/>
    <xf numFmtId="0" fontId="0" fillId="0" borderId="17" xfId="0" applyBorder="1"/>
    <xf numFmtId="0" fontId="1" fillId="0" borderId="10" xfId="0" applyFont="1" applyBorder="1"/>
    <xf numFmtId="0" fontId="1" fillId="0" borderId="11" xfId="0" applyFont="1" applyBorder="1"/>
    <xf numFmtId="0" fontId="1" fillId="0" borderId="16" xfId="0" applyFont="1" applyBorder="1"/>
    <xf numFmtId="0" fontId="11" fillId="3" borderId="0" xfId="0" applyFont="1" applyFill="1" applyBorder="1"/>
    <xf numFmtId="0" fontId="1" fillId="0" borderId="0" xfId="0" applyFont="1" applyFill="1"/>
    <xf numFmtId="0" fontId="0" fillId="0" borderId="0" xfId="0" applyFill="1"/>
    <xf numFmtId="0" fontId="5" fillId="0" borderId="0" xfId="0" applyFont="1" applyFill="1"/>
    <xf numFmtId="0" fontId="13" fillId="3" borderId="0" xfId="0" applyFont="1" applyFill="1" applyBorder="1"/>
    <xf numFmtId="0" fontId="16" fillId="2" borderId="0" xfId="0" applyFont="1" applyFill="1" applyAlignment="1">
      <alignment horizontal="center"/>
    </xf>
    <xf numFmtId="0" fontId="10" fillId="3" borderId="0" xfId="0" applyFont="1" applyFill="1" applyBorder="1" applyAlignment="1">
      <alignment horizontal="left"/>
    </xf>
    <xf numFmtId="164" fontId="7" fillId="4" borderId="9" xfId="0" applyNumberFormat="1" applyFont="1" applyFill="1" applyBorder="1" applyAlignment="1">
      <alignment horizontal="center" vertical="center"/>
    </xf>
    <xf numFmtId="0" fontId="11" fillId="3" borderId="0" xfId="0" applyFont="1" applyFill="1" applyBorder="1" applyAlignment="1">
      <alignment horizontal="left" wrapText="1"/>
    </xf>
    <xf numFmtId="0" fontId="1" fillId="0" borderId="0" xfId="0" quotePrefix="1" applyFont="1" applyAlignment="1">
      <alignment horizontal="right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Drop" dropStyle="combo" dx="16" fmlaLink="$E$15" fmlaRange="Vervalcorrectie!$B$21:$B$25" sel="3" val="0"/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6" Type="http://schemas.openxmlformats.org/officeDocument/2006/relationships/image" Target="../media/image9.emf"/><Relationship Id="rId5" Type="http://schemas.openxmlformats.org/officeDocument/2006/relationships/image" Target="../media/image8.emf"/><Relationship Id="rId4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13</xdr:row>
          <xdr:rowOff>180975</xdr:rowOff>
        </xdr:from>
        <xdr:to>
          <xdr:col>5</xdr:col>
          <xdr:colOff>0</xdr:colOff>
          <xdr:row>15</xdr:row>
          <xdr:rowOff>0</xdr:rowOff>
        </xdr:to>
        <xdr:sp macro="" textlink="">
          <xdr:nvSpPr>
            <xdr:cNvPr id="4097" name="Drop Down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6AF6BFF6-5CC5-4884-BBD1-12EBA522086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95251</xdr:colOff>
      <xdr:row>38</xdr:row>
      <xdr:rowOff>76200</xdr:rowOff>
    </xdr:from>
    <xdr:to>
      <xdr:col>13</xdr:col>
      <xdr:colOff>276226</xdr:colOff>
      <xdr:row>57</xdr:row>
      <xdr:rowOff>100013</xdr:rowOff>
    </xdr:to>
    <xdr:pic>
      <xdr:nvPicPr>
        <xdr:cNvPr id="2" name="Picture 25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73" t="32689" r="46302" b="24075"/>
        <a:stretch/>
      </xdr:blipFill>
      <xdr:spPr bwMode="auto">
        <a:xfrm>
          <a:off x="6276976" y="2743200"/>
          <a:ext cx="3867150" cy="3690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9</xdr:col>
      <xdr:colOff>14959</xdr:colOff>
      <xdr:row>20</xdr:row>
      <xdr:rowOff>19048</xdr:rowOff>
    </xdr:from>
    <xdr:to>
      <xdr:col>16</xdr:col>
      <xdr:colOff>29766</xdr:colOff>
      <xdr:row>34</xdr:row>
      <xdr:rowOff>65482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bright="20000"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r="31129"/>
        <a:stretch/>
      </xdr:blipFill>
      <xdr:spPr>
        <a:xfrm rot="16200000">
          <a:off x="8647845" y="2539937"/>
          <a:ext cx="2856309" cy="5529782"/>
        </a:xfrm>
        <a:prstGeom prst="rect">
          <a:avLst/>
        </a:prstGeom>
      </xdr:spPr>
    </xdr:pic>
    <xdr:clientData/>
  </xdr:twoCellAnchor>
  <xdr:twoCellAnchor>
    <xdr:from>
      <xdr:col>10</xdr:col>
      <xdr:colOff>438150</xdr:colOff>
      <xdr:row>20</xdr:row>
      <xdr:rowOff>171450</xdr:rowOff>
    </xdr:from>
    <xdr:to>
      <xdr:col>10</xdr:col>
      <xdr:colOff>476250</xdr:colOff>
      <xdr:row>30</xdr:row>
      <xdr:rowOff>180975</xdr:rowOff>
    </xdr:to>
    <xdr:cxnSp macro="">
      <xdr:nvCxnSpPr>
        <xdr:cNvPr id="8" name="Rechte verbindingslijn met pijl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CxnSpPr/>
      </xdr:nvCxnSpPr>
      <xdr:spPr>
        <a:xfrm flipH="1">
          <a:off x="9048750" y="4029075"/>
          <a:ext cx="38100" cy="1914525"/>
        </a:xfrm>
        <a:prstGeom prst="straightConnector1">
          <a:avLst/>
        </a:prstGeom>
        <a:ln w="19050">
          <a:solidFill>
            <a:srgbClr val="FF0000"/>
          </a:solidFill>
          <a:prstDash val="sysDot"/>
          <a:headEnd type="non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</xdr:col>
      <xdr:colOff>438150</xdr:colOff>
      <xdr:row>21</xdr:row>
      <xdr:rowOff>28575</xdr:rowOff>
    </xdr:from>
    <xdr:ext cx="581698" cy="264560"/>
    <xdr:sp macro="" textlink="">
      <xdr:nvSpPr>
        <xdr:cNvPr id="6" name="Tekstva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9048750" y="4076700"/>
          <a:ext cx="58169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 b="1">
              <a:solidFill>
                <a:srgbClr val="FF0000"/>
              </a:solidFill>
            </a:rPr>
            <a:t>30 keV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171449</xdr:colOff>
      <xdr:row>2</xdr:row>
      <xdr:rowOff>66675</xdr:rowOff>
    </xdr:from>
    <xdr:to>
      <xdr:col>22</xdr:col>
      <xdr:colOff>419100</xdr:colOff>
      <xdr:row>36</xdr:row>
      <xdr:rowOff>38100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27347" t="19818" r="41295" b="17489"/>
        <a:stretch/>
      </xdr:blipFill>
      <xdr:spPr>
        <a:xfrm>
          <a:off x="9039224" y="447675"/>
          <a:ext cx="5734051" cy="64484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238125</xdr:colOff>
      <xdr:row>15</xdr:row>
      <xdr:rowOff>171450</xdr:rowOff>
    </xdr:from>
    <xdr:to>
      <xdr:col>17</xdr:col>
      <xdr:colOff>28575</xdr:colOff>
      <xdr:row>26</xdr:row>
      <xdr:rowOff>184664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0725" y="3028950"/>
          <a:ext cx="5467350" cy="2108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361950</xdr:colOff>
      <xdr:row>6</xdr:row>
      <xdr:rowOff>28575</xdr:rowOff>
    </xdr:from>
    <xdr:to>
      <xdr:col>16</xdr:col>
      <xdr:colOff>518205</xdr:colOff>
      <xdr:row>15</xdr:row>
      <xdr:rowOff>85725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1171575"/>
          <a:ext cx="5223555" cy="1771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452033</xdr:colOff>
      <xdr:row>27</xdr:row>
      <xdr:rowOff>133350</xdr:rowOff>
    </xdr:from>
    <xdr:to>
      <xdr:col>16</xdr:col>
      <xdr:colOff>514350</xdr:colOff>
      <xdr:row>36</xdr:row>
      <xdr:rowOff>133350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4633" y="5276850"/>
          <a:ext cx="5129617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400051</xdr:colOff>
      <xdr:row>37</xdr:row>
      <xdr:rowOff>152400</xdr:rowOff>
    </xdr:from>
    <xdr:to>
      <xdr:col>17</xdr:col>
      <xdr:colOff>38101</xdr:colOff>
      <xdr:row>47</xdr:row>
      <xdr:rowOff>76701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62651" y="7200900"/>
          <a:ext cx="5314950" cy="1829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361950</xdr:colOff>
      <xdr:row>62</xdr:row>
      <xdr:rowOff>109467</xdr:rowOff>
    </xdr:from>
    <xdr:to>
      <xdr:col>18</xdr:col>
      <xdr:colOff>47625</xdr:colOff>
      <xdr:row>70</xdr:row>
      <xdr:rowOff>104775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4550" y="11920467"/>
          <a:ext cx="5972175" cy="15193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447675</xdr:colOff>
      <xdr:row>48</xdr:row>
      <xdr:rowOff>40117</xdr:rowOff>
    </xdr:from>
    <xdr:to>
      <xdr:col>17</xdr:col>
      <xdr:colOff>50926</xdr:colOff>
      <xdr:row>58</xdr:row>
      <xdr:rowOff>114300</xdr:rowOff>
    </xdr:to>
    <xdr:pic>
      <xdr:nvPicPr>
        <xdr:cNvPr id="8" name="Afbeelding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0275" y="9184117"/>
          <a:ext cx="5280151" cy="19791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AC78"/>
  <sheetViews>
    <sheetView tabSelected="1" workbookViewId="0">
      <selection activeCell="H23" sqref="H23:H24"/>
    </sheetView>
  </sheetViews>
  <sheetFormatPr defaultRowHeight="15" x14ac:dyDescent="0.25"/>
  <cols>
    <col min="4" max="4" width="29.28515625" customWidth="1"/>
    <col min="5" max="5" width="12.140625" customWidth="1"/>
    <col min="14" max="14" width="11.85546875" customWidth="1"/>
  </cols>
  <sheetData>
    <row r="1" spans="1:29" x14ac:dyDescent="0.25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</row>
    <row r="2" spans="1:29" x14ac:dyDescent="0.2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</row>
    <row r="3" spans="1:29" ht="21" x14ac:dyDescent="0.35">
      <c r="A3" s="19"/>
      <c r="B3" s="19"/>
      <c r="C3" s="19"/>
      <c r="D3" s="19"/>
      <c r="E3" s="29"/>
      <c r="F3" s="19"/>
      <c r="G3" s="52" t="s">
        <v>137</v>
      </c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ht="15.75" thickBot="1" x14ac:dyDescent="0.3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9" x14ac:dyDescent="0.25">
      <c r="A5" s="19"/>
      <c r="B5" s="19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2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9" ht="28.5" customHeight="1" x14ac:dyDescent="0.25">
      <c r="A6" s="19"/>
      <c r="B6" s="19"/>
      <c r="C6" s="23"/>
      <c r="D6" s="55" t="s">
        <v>136</v>
      </c>
      <c r="E6" s="55"/>
      <c r="F6" s="55"/>
      <c r="G6" s="55"/>
      <c r="H6" s="55"/>
      <c r="I6" s="55"/>
      <c r="J6" s="55"/>
      <c r="K6" s="55"/>
      <c r="L6" s="55"/>
      <c r="M6" s="55"/>
      <c r="N6" s="25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5">
      <c r="A7" s="19"/>
      <c r="B7" s="19"/>
      <c r="C7" s="23"/>
      <c r="D7" s="24"/>
      <c r="E7" s="24"/>
      <c r="F7" s="24"/>
      <c r="G7" s="24"/>
      <c r="H7" s="24"/>
      <c r="I7" s="24"/>
      <c r="J7" s="24"/>
      <c r="K7" s="24"/>
      <c r="L7" s="24"/>
      <c r="M7" s="24"/>
      <c r="N7" s="25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5">
      <c r="A8" s="19"/>
      <c r="B8" s="19"/>
      <c r="C8" s="23"/>
      <c r="D8" s="24"/>
      <c r="E8" s="24"/>
      <c r="F8" s="24"/>
      <c r="G8" s="24"/>
      <c r="H8" s="24"/>
      <c r="I8" s="24"/>
      <c r="J8" s="24"/>
      <c r="K8" s="24"/>
      <c r="L8" s="24"/>
      <c r="M8" s="24"/>
      <c r="N8" s="25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5">
      <c r="A9" s="19"/>
      <c r="B9" s="19"/>
      <c r="C9" s="23"/>
      <c r="D9" s="24"/>
      <c r="E9" s="24"/>
      <c r="F9" s="24"/>
      <c r="G9" s="24"/>
      <c r="H9" s="24"/>
      <c r="I9" s="24"/>
      <c r="J9" s="24"/>
      <c r="K9" s="24"/>
      <c r="L9" s="24"/>
      <c r="M9" s="24"/>
      <c r="N9" s="25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5">
      <c r="A10" s="19"/>
      <c r="B10" s="19"/>
      <c r="C10" s="23"/>
      <c r="D10" s="30" t="s">
        <v>138</v>
      </c>
      <c r="E10" s="31">
        <v>20</v>
      </c>
      <c r="F10" s="30" t="s">
        <v>23</v>
      </c>
      <c r="G10" s="24"/>
      <c r="H10" s="51" t="s">
        <v>131</v>
      </c>
      <c r="I10" s="24"/>
      <c r="J10" s="24"/>
      <c r="K10" s="24"/>
      <c r="L10" s="24"/>
      <c r="M10" s="24"/>
      <c r="N10" s="25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5">
      <c r="A11" s="19"/>
      <c r="B11" s="19"/>
      <c r="C11" s="23"/>
      <c r="D11" s="30" t="s">
        <v>139</v>
      </c>
      <c r="E11" s="31">
        <v>3</v>
      </c>
      <c r="F11" s="30" t="s">
        <v>45</v>
      </c>
      <c r="G11" s="24"/>
      <c r="H11" s="51" t="s">
        <v>132</v>
      </c>
      <c r="I11" s="24"/>
      <c r="J11" s="24"/>
      <c r="K11" s="24"/>
      <c r="L11" s="24"/>
      <c r="M11" s="24"/>
      <c r="N11" s="25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5">
      <c r="A12" s="19"/>
      <c r="B12" s="19"/>
      <c r="C12" s="23"/>
      <c r="D12" s="30" t="s">
        <v>97</v>
      </c>
      <c r="E12" s="31">
        <v>1.25</v>
      </c>
      <c r="F12" s="30" t="s">
        <v>98</v>
      </c>
      <c r="G12" s="24"/>
      <c r="H12" s="51" t="s">
        <v>135</v>
      </c>
      <c r="I12" s="24"/>
      <c r="J12" s="24"/>
      <c r="K12" s="24"/>
      <c r="L12" s="24"/>
      <c r="M12" s="24"/>
      <c r="N12" s="25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5">
      <c r="A13" s="19"/>
      <c r="B13" s="19"/>
      <c r="C13" s="23"/>
      <c r="D13" s="30" t="s">
        <v>51</v>
      </c>
      <c r="E13" s="31">
        <v>3</v>
      </c>
      <c r="F13" s="30" t="s">
        <v>52</v>
      </c>
      <c r="G13" s="24"/>
      <c r="H13" s="51" t="s">
        <v>133</v>
      </c>
      <c r="I13" s="24"/>
      <c r="J13" s="24"/>
      <c r="K13" s="24"/>
      <c r="L13" s="24"/>
      <c r="M13" s="24"/>
      <c r="N13" s="25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5">
      <c r="A14" s="19"/>
      <c r="B14" s="19"/>
      <c r="C14" s="23"/>
      <c r="D14" s="53" t="s">
        <v>140</v>
      </c>
      <c r="E14" s="31">
        <v>10</v>
      </c>
      <c r="F14" s="30" t="s">
        <v>45</v>
      </c>
      <c r="G14" s="24"/>
      <c r="H14" s="51" t="s">
        <v>134</v>
      </c>
      <c r="I14" s="24"/>
      <c r="J14" s="24"/>
      <c r="K14" s="24"/>
      <c r="L14" s="24"/>
      <c r="M14" s="24"/>
      <c r="N14" s="25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5">
      <c r="A15" s="19"/>
      <c r="B15" s="19"/>
      <c r="C15" s="23"/>
      <c r="D15" s="30" t="s">
        <v>114</v>
      </c>
      <c r="E15" s="34">
        <v>3</v>
      </c>
      <c r="F15" s="47" t="s">
        <v>95</v>
      </c>
      <c r="G15" s="24"/>
      <c r="H15" s="24"/>
      <c r="I15" s="24"/>
      <c r="J15" s="24"/>
      <c r="K15" s="24"/>
      <c r="L15" s="24"/>
      <c r="M15" s="24"/>
      <c r="N15" s="25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5">
      <c r="A16" s="19"/>
      <c r="B16" s="19"/>
      <c r="C16" s="23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5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5">
      <c r="A17" s="19"/>
      <c r="B17" s="19"/>
      <c r="C17" s="23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5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5">
      <c r="A18" s="19"/>
      <c r="B18" s="19"/>
      <c r="C18" s="23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5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5">
      <c r="A19" s="19"/>
      <c r="B19" s="19"/>
      <c r="C19" s="23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5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5">
      <c r="A20" s="19"/>
      <c r="B20" s="19"/>
      <c r="C20" s="23"/>
      <c r="D20" s="30" t="s">
        <v>122</v>
      </c>
      <c r="E20" s="30"/>
      <c r="F20" s="30"/>
      <c r="G20" s="24"/>
      <c r="H20" s="54">
        <f>IF(E15=2,Stralingsdosistempo!B15*E12*E13*0.03*Vervalcorrectie!B7,IF(E15=1,Stralingsdosistempo!B21*E12*E13*0.03*Vervalcorrectie!B7,IF(E15=3,Stralingsdosistempo!B27*E12*E13*0.03*Vervalcorrectie!B7,IF(E15=4,Stralingsdosistempo!B33*E12*E13*0.03*Vervalcorrectie!B7,IF(E15=5,Stralingsdosistempo!B39*E12*E13*0.03*Vervalcorrectie!B7,0)))))</f>
        <v>0.64507955254794747</v>
      </c>
      <c r="I20" s="30" t="s">
        <v>120</v>
      </c>
      <c r="J20" s="24"/>
      <c r="K20" s="24"/>
      <c r="L20" s="24"/>
      <c r="M20" s="24"/>
      <c r="N20" s="25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5">
      <c r="A21" s="19"/>
      <c r="B21" s="19"/>
      <c r="C21" s="23"/>
      <c r="D21" s="30"/>
      <c r="E21" s="30"/>
      <c r="F21" s="30"/>
      <c r="G21" s="24"/>
      <c r="H21" s="54">
        <f>IF(E15=2,Stralingsdosistempo!B16*E12*E13*0.03*Vervalcorrectie!B7,IF(E15=1,Stralingsdosistempo!B22*E12*E13*0.03*Vervalcorrectie!B7,IF(E15=3,Stralingsdosistempo!B28*E12*E13*0.03*Vervalcorrectie!B7,IF(E15=4,Stralingsdosistempo!B34*E12*E13*0.03*Vervalcorrectie!B7,IF(E15=5,Stralingsdosistempo!B40*E12*E13*0.03*Vervalcorrectie!B7,0)))))</f>
        <v>0.40566494686053933</v>
      </c>
      <c r="I21" s="30" t="s">
        <v>121</v>
      </c>
      <c r="J21" s="24"/>
      <c r="K21" s="24"/>
      <c r="L21" s="24"/>
      <c r="M21" s="24"/>
      <c r="N21" s="25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5">
      <c r="A22" s="19"/>
      <c r="B22" s="19"/>
      <c r="C22" s="23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5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5">
      <c r="A23" s="19"/>
      <c r="B23" s="19"/>
      <c r="C23" s="23"/>
      <c r="D23" s="30" t="s">
        <v>99</v>
      </c>
      <c r="E23" s="30"/>
      <c r="F23" s="30"/>
      <c r="G23" s="24"/>
      <c r="H23" s="54">
        <f>Stralingsdosistempo!B12*E12*E13*0.03*Vervalcorrectie!B7</f>
        <v>1.272607677849328</v>
      </c>
      <c r="I23" s="24"/>
      <c r="J23" s="24"/>
      <c r="K23" s="24"/>
      <c r="L23" s="24"/>
      <c r="M23" s="24"/>
      <c r="N23" s="25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5">
      <c r="A24" s="19"/>
      <c r="B24" s="19"/>
      <c r="C24" s="23"/>
      <c r="D24" s="30" t="s">
        <v>100</v>
      </c>
      <c r="E24" s="24"/>
      <c r="F24" s="30"/>
      <c r="G24" s="24"/>
      <c r="H24" s="54">
        <f>Stralingsdosistempo!B11*E12*E13*0.03*Vervalcorrectie!B7</f>
        <v>1.5177889735817671</v>
      </c>
      <c r="I24" s="24"/>
      <c r="J24" s="24"/>
      <c r="K24" s="24"/>
      <c r="L24" s="24"/>
      <c r="M24" s="24"/>
      <c r="N24" s="25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5">
      <c r="A25" s="19"/>
      <c r="B25" s="19"/>
      <c r="C25" s="23"/>
      <c r="D25" s="24"/>
      <c r="E25" s="24"/>
      <c r="F25" s="24"/>
      <c r="G25" s="24"/>
      <c r="H25" s="24"/>
      <c r="I25" s="24"/>
      <c r="J25" s="24"/>
      <c r="K25" s="51" t="s">
        <v>128</v>
      </c>
      <c r="L25" s="24"/>
      <c r="M25" s="24"/>
      <c r="N25" s="25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x14ac:dyDescent="0.25">
      <c r="A26" s="19"/>
      <c r="B26" s="19"/>
      <c r="C26" s="23"/>
      <c r="D26" s="24"/>
      <c r="E26" s="24"/>
      <c r="F26" s="24"/>
      <c r="G26" s="24"/>
      <c r="H26" s="24"/>
      <c r="I26" s="24"/>
      <c r="J26" s="24"/>
      <c r="K26" s="51" t="s">
        <v>129</v>
      </c>
      <c r="L26" s="24"/>
      <c r="M26" s="24"/>
      <c r="N26" s="25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ht="15.75" thickBot="1" x14ac:dyDescent="0.3">
      <c r="A27" s="19"/>
      <c r="B27" s="19"/>
      <c r="C27" s="26"/>
      <c r="D27" s="27"/>
      <c r="E27" s="27"/>
      <c r="F27" s="27"/>
      <c r="G27" s="27"/>
      <c r="H27" s="27"/>
      <c r="I27" s="27"/>
      <c r="J27" s="27"/>
      <c r="K27" s="35" t="s">
        <v>130</v>
      </c>
      <c r="L27" s="27"/>
      <c r="M27" s="27"/>
      <c r="N27" s="28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5">
      <c r="A28" s="19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5">
      <c r="A29" s="19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5">
      <c r="A30" s="19"/>
      <c r="B30" s="19"/>
      <c r="C30" s="19"/>
      <c r="D30" s="19"/>
      <c r="E30" s="33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5">
      <c r="A31" s="19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5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5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x14ac:dyDescent="0.25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</row>
    <row r="35" spans="1:29" x14ac:dyDescent="0.25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</row>
    <row r="36" spans="1:29" x14ac:dyDescent="0.25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5">
      <c r="A37" s="19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x14ac:dyDescent="0.25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</row>
    <row r="39" spans="1:29" x14ac:dyDescent="0.25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</row>
    <row r="40" spans="1:29" x14ac:dyDescent="0.25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</row>
    <row r="41" spans="1:29" x14ac:dyDescent="0.25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</row>
    <row r="42" spans="1:29" x14ac:dyDescent="0.25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9" x14ac:dyDescent="0.25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9" x14ac:dyDescent="0.25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5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5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5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5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5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5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5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5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5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5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5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5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x14ac:dyDescent="0.2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</row>
    <row r="73" spans="1:29" x14ac:dyDescent="0.2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</row>
    <row r="74" spans="1:29" x14ac:dyDescent="0.2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x14ac:dyDescent="0.2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</row>
    <row r="77" spans="1:29" x14ac:dyDescent="0.2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</row>
    <row r="78" spans="1:29" x14ac:dyDescent="0.25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</row>
  </sheetData>
  <mergeCells count="1">
    <mergeCell ref="D6:M6"/>
  </mergeCells>
  <pageMargins left="0.7" right="0.7" top="0.75" bottom="0.75" header="0.3" footer="0.3"/>
  <pageSetup paperSize="9" orientation="portrait" verticalDpi="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autoLine="0" autoPict="0">
                <anchor moveWithCells="1">
                  <from>
                    <xdr:col>4</xdr:col>
                    <xdr:colOff>0</xdr:colOff>
                    <xdr:row>13</xdr:row>
                    <xdr:rowOff>180975</xdr:rowOff>
                  </from>
                  <to>
                    <xdr:col>5</xdr:col>
                    <xdr:colOff>0</xdr:colOff>
                    <xdr:row>15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0000000}">
          <x14:formula1>
            <xm:f>Vervalcorrectie!$B$21:$B$25</xm:f>
          </x14:formula1>
          <xm:sqref>E15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P43"/>
  <sheetViews>
    <sheetView topLeftCell="A13" zoomScaleNormal="100" workbookViewId="0">
      <selection activeCell="A34" sqref="A34"/>
    </sheetView>
  </sheetViews>
  <sheetFormatPr defaultRowHeight="15" x14ac:dyDescent="0.25"/>
  <cols>
    <col min="1" max="1" width="16.7109375" customWidth="1"/>
    <col min="2" max="2" width="9.28515625" customWidth="1"/>
    <col min="3" max="3" width="26.28515625" customWidth="1"/>
    <col min="8" max="8" width="11.42578125" customWidth="1"/>
    <col min="10" max="10" width="19.7109375" customWidth="1"/>
    <col min="13" max="13" width="17.28515625" customWidth="1"/>
    <col min="18" max="18" width="16" customWidth="1"/>
    <col min="19" max="19" width="3.28515625" customWidth="1"/>
    <col min="20" max="20" width="12" customWidth="1"/>
  </cols>
  <sheetData>
    <row r="1" spans="1:16" x14ac:dyDescent="0.25">
      <c r="A1" s="1" t="s">
        <v>0</v>
      </c>
    </row>
    <row r="3" spans="1:16" x14ac:dyDescent="0.25">
      <c r="A3" t="s">
        <v>33</v>
      </c>
      <c r="B3" s="2">
        <f>'Pediatrische conversie GySv'!G14*'Afscherming weefsel lucht'!H17</f>
        <v>3.3846743966554647E-2</v>
      </c>
      <c r="C3" t="s">
        <v>111</v>
      </c>
    </row>
    <row r="4" spans="1:16" x14ac:dyDescent="0.25">
      <c r="A4" t="s">
        <v>32</v>
      </c>
      <c r="B4" s="2">
        <v>3.27E-2</v>
      </c>
      <c r="C4" t="s">
        <v>1</v>
      </c>
    </row>
    <row r="5" spans="1:16" x14ac:dyDescent="0.25">
      <c r="A5" t="s">
        <v>102</v>
      </c>
      <c r="B5" s="2">
        <v>3.9E-2</v>
      </c>
      <c r="C5" t="s">
        <v>1</v>
      </c>
    </row>
    <row r="6" spans="1:16" x14ac:dyDescent="0.25">
      <c r="A6" t="s">
        <v>22</v>
      </c>
      <c r="B6">
        <f>'Dosis berekening'!E10</f>
        <v>20</v>
      </c>
      <c r="C6" t="s">
        <v>23</v>
      </c>
    </row>
    <row r="7" spans="1:16" x14ac:dyDescent="0.25">
      <c r="A7" t="s">
        <v>44</v>
      </c>
      <c r="B7">
        <f>'Dosis berekening'!E11</f>
        <v>3</v>
      </c>
      <c r="C7" t="s">
        <v>45</v>
      </c>
    </row>
    <row r="8" spans="1:16" x14ac:dyDescent="0.25">
      <c r="A8" t="s">
        <v>20</v>
      </c>
      <c r="B8" s="2">
        <f>'Dosis berekening'!E14/100</f>
        <v>0.1</v>
      </c>
      <c r="C8" t="s">
        <v>21</v>
      </c>
    </row>
    <row r="9" spans="1:16" x14ac:dyDescent="0.25">
      <c r="A9" t="s">
        <v>108</v>
      </c>
      <c r="B9">
        <v>1</v>
      </c>
      <c r="C9" t="s">
        <v>109</v>
      </c>
    </row>
    <row r="11" spans="1:16" x14ac:dyDescent="0.25">
      <c r="A11" s="1" t="s">
        <v>101</v>
      </c>
      <c r="B11" s="1">
        <f>(B5/B8^2)*'Afscherming weefsel lucht'!H32*B6</f>
        <v>21.67737687285738</v>
      </c>
      <c r="C11" s="48" t="s">
        <v>115</v>
      </c>
    </row>
    <row r="12" spans="1:16" x14ac:dyDescent="0.25">
      <c r="A12" s="1" t="s">
        <v>24</v>
      </c>
      <c r="B12" s="1">
        <f>(B4/B8^2)*'Afscherming weefsel lucht'!H32*B6</f>
        <v>18.175646762626574</v>
      </c>
      <c r="C12" s="48" t="s">
        <v>115</v>
      </c>
    </row>
    <row r="13" spans="1:16" x14ac:dyDescent="0.25">
      <c r="B13" s="13">
        <f>1000/B12</f>
        <v>55.018674881833441</v>
      </c>
      <c r="C13" t="s">
        <v>50</v>
      </c>
    </row>
    <row r="14" spans="1:16" x14ac:dyDescent="0.25">
      <c r="P14" s="1"/>
    </row>
    <row r="15" spans="1:16" ht="18.75" x14ac:dyDescent="0.3">
      <c r="A15" s="17" t="s">
        <v>49</v>
      </c>
      <c r="B15" s="17">
        <f>(B3*'Pediatrische conversie GySv'!G33/B8^2)*'Afscherming weefsel lucht'!H32*B6</f>
        <v>8.6793707291935718</v>
      </c>
      <c r="C15" s="32" t="s">
        <v>60</v>
      </c>
    </row>
    <row r="16" spans="1:16" x14ac:dyDescent="0.25">
      <c r="A16" s="17" t="s">
        <v>41</v>
      </c>
      <c r="B16" s="17">
        <f>(B3*'Pediatrische conversie GySv'!G39/B8^2)*'Afscherming weefsel lucht'!H32*B6</f>
        <v>5.2295318401664481</v>
      </c>
      <c r="C16" s="48"/>
    </row>
    <row r="18" spans="1:10" x14ac:dyDescent="0.25">
      <c r="B18" s="13">
        <f>1000/B15</f>
        <v>115.21572602451943</v>
      </c>
      <c r="C18" s="50" t="s">
        <v>96</v>
      </c>
    </row>
    <row r="19" spans="1:10" x14ac:dyDescent="0.25">
      <c r="B19" s="13">
        <f>1000/B16</f>
        <v>191.22170598891918</v>
      </c>
      <c r="C19" s="15" t="s">
        <v>43</v>
      </c>
      <c r="J19" s="49" t="s">
        <v>30</v>
      </c>
    </row>
    <row r="20" spans="1:10" x14ac:dyDescent="0.25">
      <c r="J20" t="s">
        <v>31</v>
      </c>
    </row>
    <row r="21" spans="1:10" ht="18.75" x14ac:dyDescent="0.3">
      <c r="A21" s="17" t="s">
        <v>49</v>
      </c>
      <c r="B21" s="17">
        <f>(B3*'Pediatrische conversie GySv'!G20/B8^2)*'Afscherming weefsel lucht'!H32*B6</f>
        <v>10.527437745759569</v>
      </c>
      <c r="C21" s="32" t="s">
        <v>94</v>
      </c>
    </row>
    <row r="22" spans="1:10" x14ac:dyDescent="0.25">
      <c r="A22" s="17" t="s">
        <v>41</v>
      </c>
      <c r="B22" s="17">
        <f>(B3*'Pediatrische conversie GySv'!G26/B8^2)*'Afscherming weefsel lucht'!H32*B6</f>
        <v>6.8510704372152933</v>
      </c>
    </row>
    <row r="23" spans="1:10" x14ac:dyDescent="0.25">
      <c r="B23" s="13"/>
    </row>
    <row r="24" spans="1:10" x14ac:dyDescent="0.25">
      <c r="B24" s="13">
        <f>1000/B21</f>
        <v>94.989875423656443</v>
      </c>
      <c r="C24" s="15" t="s">
        <v>72</v>
      </c>
    </row>
    <row r="25" spans="1:10" x14ac:dyDescent="0.25">
      <c r="B25" s="13">
        <f>1000/B22</f>
        <v>145.9625921473467</v>
      </c>
      <c r="C25" s="15" t="s">
        <v>73</v>
      </c>
    </row>
    <row r="27" spans="1:10" ht="18.75" x14ac:dyDescent="0.3">
      <c r="A27" s="17" t="s">
        <v>49</v>
      </c>
      <c r="B27" s="17">
        <f>(B3*'Pediatrische conversie GySv'!G51/B8^2)*'Afscherming weefsel lucht'!H32*B6</f>
        <v>9.2131599431485309</v>
      </c>
      <c r="C27" s="32" t="s">
        <v>61</v>
      </c>
    </row>
    <row r="28" spans="1:10" x14ac:dyDescent="0.25">
      <c r="A28" s="17" t="s">
        <v>41</v>
      </c>
      <c r="B28" s="17">
        <f>(B3*'Pediatrische conversie GySv'!G57/B8^2)*'Afscherming weefsel lucht'!H32*B6</f>
        <v>5.79379089601077</v>
      </c>
    </row>
    <row r="29" spans="1:10" x14ac:dyDescent="0.25">
      <c r="B29" s="13"/>
    </row>
    <row r="30" spans="1:10" x14ac:dyDescent="0.25">
      <c r="B30" s="13">
        <f>1000/B27</f>
        <v>108.54039289132945</v>
      </c>
      <c r="C30" s="15" t="s">
        <v>81</v>
      </c>
    </row>
    <row r="31" spans="1:10" x14ac:dyDescent="0.25">
      <c r="B31" s="13">
        <f>1000/B28</f>
        <v>172.59856593867332</v>
      </c>
      <c r="C31" s="15" t="s">
        <v>82</v>
      </c>
    </row>
    <row r="33" spans="1:10" ht="18.75" x14ac:dyDescent="0.3">
      <c r="A33" s="17" t="s">
        <v>49</v>
      </c>
      <c r="B33" s="17">
        <f>(B3*'Pediatrische conversie GySv'!G63/B8^2)*'Afscherming weefsel lucht'!H32*B6</f>
        <v>7.4167484600584341</v>
      </c>
      <c r="C33" s="32" t="s">
        <v>75</v>
      </c>
    </row>
    <row r="34" spans="1:10" x14ac:dyDescent="0.25">
      <c r="A34" s="17" t="s">
        <v>41</v>
      </c>
      <c r="B34" s="17">
        <f>(B3*'Pediatrische conversie GySv'!G69/B8^2)*'Afscherming weefsel lucht'!H32*B6</f>
        <v>4.0271369958685934</v>
      </c>
    </row>
    <row r="35" spans="1:10" x14ac:dyDescent="0.25">
      <c r="B35" s="13"/>
    </row>
    <row r="36" spans="1:10" x14ac:dyDescent="0.25">
      <c r="B36" s="13">
        <f>1000/B33</f>
        <v>134.82997372572635</v>
      </c>
      <c r="C36" s="15" t="s">
        <v>89</v>
      </c>
    </row>
    <row r="37" spans="1:10" x14ac:dyDescent="0.25">
      <c r="B37" s="13">
        <f>1000/B34</f>
        <v>248.31536672973672</v>
      </c>
      <c r="C37" s="15" t="s">
        <v>90</v>
      </c>
      <c r="J37" s="1" t="s">
        <v>126</v>
      </c>
    </row>
    <row r="39" spans="1:10" ht="18.75" x14ac:dyDescent="0.3">
      <c r="A39" s="17" t="s">
        <v>49</v>
      </c>
      <c r="B39" s="17">
        <f>(B3*'Pediatrische conversie GySv'!G75/B8^2)*'Afscherming weefsel lucht'!H32*B6</f>
        <v>7.1357674961052497</v>
      </c>
      <c r="C39" s="32" t="s">
        <v>76</v>
      </c>
    </row>
    <row r="40" spans="1:10" x14ac:dyDescent="0.25">
      <c r="A40" s="17" t="s">
        <v>41</v>
      </c>
      <c r="B40" s="17">
        <f>(B3*'Pediatrische conversie GySv'!G81/B8^2)*'Afscherming weefsel lucht'!H32*B6</f>
        <v>3.1626632189634298</v>
      </c>
    </row>
    <row r="41" spans="1:10" x14ac:dyDescent="0.25">
      <c r="B41" s="13"/>
    </row>
    <row r="42" spans="1:10" x14ac:dyDescent="0.25">
      <c r="B42" s="13">
        <f>1000/B39</f>
        <v>140.13909513528949</v>
      </c>
      <c r="C42" s="15" t="s">
        <v>124</v>
      </c>
    </row>
    <row r="43" spans="1:10" x14ac:dyDescent="0.25">
      <c r="B43" s="13">
        <f>1000/B40</f>
        <v>316.18921483766212</v>
      </c>
      <c r="C43" s="15" t="s">
        <v>125</v>
      </c>
    </row>
  </sheetData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K13"/>
  <sheetViews>
    <sheetView workbookViewId="0">
      <selection activeCell="K8" sqref="K8"/>
    </sheetView>
  </sheetViews>
  <sheetFormatPr defaultRowHeight="15" x14ac:dyDescent="0.25"/>
  <cols>
    <col min="8" max="8" width="19" customWidth="1"/>
    <col min="9" max="9" width="13.42578125" customWidth="1"/>
  </cols>
  <sheetData>
    <row r="1" spans="1:11" x14ac:dyDescent="0.25">
      <c r="H1" t="s">
        <v>18</v>
      </c>
      <c r="I1" t="s">
        <v>19</v>
      </c>
    </row>
    <row r="2" spans="1:11" x14ac:dyDescent="0.25">
      <c r="A2" s="5">
        <v>125</v>
      </c>
      <c r="B2" s="6" t="s">
        <v>2</v>
      </c>
      <c r="C2" s="5">
        <v>53</v>
      </c>
      <c r="D2" s="6" t="s">
        <v>3</v>
      </c>
      <c r="E2" s="5" t="s">
        <v>4</v>
      </c>
      <c r="F2" s="6" t="s">
        <v>5</v>
      </c>
      <c r="G2" s="6" t="s">
        <v>6</v>
      </c>
      <c r="H2" s="5" t="s">
        <v>7</v>
      </c>
      <c r="I2" s="5">
        <v>157</v>
      </c>
    </row>
    <row r="3" spans="1:11" x14ac:dyDescent="0.25">
      <c r="A3" s="5">
        <v>125</v>
      </c>
      <c r="B3" s="6" t="s">
        <v>2</v>
      </c>
      <c r="C3" s="5">
        <v>53</v>
      </c>
      <c r="D3" s="6" t="s">
        <v>3</v>
      </c>
      <c r="E3" s="5" t="s">
        <v>4</v>
      </c>
      <c r="F3" s="6" t="s">
        <v>5</v>
      </c>
      <c r="G3" s="6" t="s">
        <v>8</v>
      </c>
      <c r="H3" s="7">
        <v>36784</v>
      </c>
      <c r="I3" s="5">
        <v>80</v>
      </c>
    </row>
    <row r="4" spans="1:11" x14ac:dyDescent="0.25">
      <c r="A4" s="5">
        <v>125</v>
      </c>
      <c r="B4" s="6" t="s">
        <v>2</v>
      </c>
      <c r="C4" s="5">
        <v>53</v>
      </c>
      <c r="D4" s="6" t="s">
        <v>3</v>
      </c>
      <c r="E4" s="5" t="s">
        <v>4</v>
      </c>
      <c r="F4" s="6" t="s">
        <v>5</v>
      </c>
      <c r="G4" s="6" t="s">
        <v>9</v>
      </c>
      <c r="H4" s="5" t="s">
        <v>10</v>
      </c>
      <c r="I4" s="5">
        <v>20</v>
      </c>
    </row>
    <row r="5" spans="1:11" x14ac:dyDescent="0.25">
      <c r="A5" s="5">
        <v>125</v>
      </c>
      <c r="B5" s="6" t="s">
        <v>2</v>
      </c>
      <c r="C5" s="5">
        <v>53</v>
      </c>
      <c r="D5" s="6" t="s">
        <v>3</v>
      </c>
      <c r="E5" s="5" t="s">
        <v>4</v>
      </c>
      <c r="F5" s="6" t="s">
        <v>5</v>
      </c>
      <c r="G5" s="6" t="s">
        <v>11</v>
      </c>
      <c r="H5" s="7">
        <v>30553</v>
      </c>
      <c r="I5" s="5">
        <v>10.8</v>
      </c>
    </row>
    <row r="6" spans="1:11" x14ac:dyDescent="0.25">
      <c r="A6" s="5">
        <v>125</v>
      </c>
      <c r="B6" s="6" t="s">
        <v>2</v>
      </c>
      <c r="C6" s="5">
        <v>53</v>
      </c>
      <c r="D6" s="6" t="s">
        <v>3</v>
      </c>
      <c r="E6" s="5" t="s">
        <v>4</v>
      </c>
      <c r="F6" s="6" t="s">
        <v>5</v>
      </c>
      <c r="G6" s="6" t="s">
        <v>12</v>
      </c>
      <c r="H6" s="7">
        <v>344862</v>
      </c>
      <c r="I6" s="5">
        <v>2.15</v>
      </c>
    </row>
    <row r="7" spans="1:11" x14ac:dyDescent="0.25">
      <c r="A7" s="3">
        <v>125</v>
      </c>
      <c r="B7" s="9" t="s">
        <v>2</v>
      </c>
      <c r="C7" s="10">
        <v>53</v>
      </c>
      <c r="D7" s="9" t="s">
        <v>3</v>
      </c>
      <c r="E7" s="10" t="s">
        <v>4</v>
      </c>
      <c r="F7" s="9" t="s">
        <v>5</v>
      </c>
      <c r="G7" s="9" t="s">
        <v>13</v>
      </c>
      <c r="H7" s="11">
        <v>3.77</v>
      </c>
      <c r="I7" s="10">
        <v>15.5</v>
      </c>
    </row>
    <row r="8" spans="1:11" x14ac:dyDescent="0.25">
      <c r="A8" s="3">
        <v>125</v>
      </c>
      <c r="B8" s="4" t="s">
        <v>2</v>
      </c>
      <c r="C8" s="3">
        <v>53</v>
      </c>
      <c r="D8" s="4" t="s">
        <v>3</v>
      </c>
      <c r="E8" s="3" t="s">
        <v>4</v>
      </c>
      <c r="F8" s="4" t="s">
        <v>5</v>
      </c>
      <c r="G8" s="4" t="s">
        <v>14</v>
      </c>
      <c r="H8" s="8">
        <v>27.201699999999999</v>
      </c>
      <c r="I8" s="3">
        <v>39.9</v>
      </c>
      <c r="K8">
        <f>I8+I9</f>
        <v>114.4</v>
      </c>
    </row>
    <row r="9" spans="1:11" x14ac:dyDescent="0.25">
      <c r="A9" s="3">
        <v>125</v>
      </c>
      <c r="B9" s="4" t="s">
        <v>2</v>
      </c>
      <c r="C9" s="3">
        <v>53</v>
      </c>
      <c r="D9" s="4" t="s">
        <v>3</v>
      </c>
      <c r="E9" s="3" t="s">
        <v>4</v>
      </c>
      <c r="F9" s="4" t="s">
        <v>5</v>
      </c>
      <c r="G9" s="4" t="s">
        <v>15</v>
      </c>
      <c r="H9" s="8">
        <v>27.472300000000001</v>
      </c>
      <c r="I9" s="3">
        <v>74.5</v>
      </c>
    </row>
    <row r="10" spans="1:11" x14ac:dyDescent="0.25">
      <c r="A10" s="3">
        <v>125</v>
      </c>
      <c r="B10" s="4" t="s">
        <v>2</v>
      </c>
      <c r="C10" s="3">
        <v>53</v>
      </c>
      <c r="D10" s="4" t="s">
        <v>3</v>
      </c>
      <c r="E10" s="3" t="s">
        <v>4</v>
      </c>
      <c r="F10" s="4" t="s">
        <v>5</v>
      </c>
      <c r="G10" s="4" t="s">
        <v>16</v>
      </c>
      <c r="H10" s="8">
        <v>31</v>
      </c>
      <c r="I10" s="3">
        <v>25.9</v>
      </c>
      <c r="K10">
        <f>I10</f>
        <v>25.9</v>
      </c>
    </row>
    <row r="11" spans="1:11" x14ac:dyDescent="0.25">
      <c r="A11" s="3">
        <v>125</v>
      </c>
      <c r="B11" s="4" t="s">
        <v>2</v>
      </c>
      <c r="C11" s="3">
        <v>53</v>
      </c>
      <c r="D11" s="4" t="s">
        <v>3</v>
      </c>
      <c r="E11" s="3" t="s">
        <v>4</v>
      </c>
      <c r="F11" s="4" t="s">
        <v>5</v>
      </c>
      <c r="G11" s="4" t="s">
        <v>17</v>
      </c>
      <c r="H11" s="8">
        <v>35.492199999999997</v>
      </c>
      <c r="I11" s="3">
        <v>6.68</v>
      </c>
      <c r="K11">
        <f>I11</f>
        <v>6.68</v>
      </c>
    </row>
    <row r="13" spans="1:11" x14ac:dyDescent="0.25">
      <c r="I13">
        <f>SUM(I8:I11)</f>
        <v>146.98000000000002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A81"/>
  <sheetViews>
    <sheetView workbookViewId="0">
      <selection activeCell="G14" sqref="G14"/>
    </sheetView>
  </sheetViews>
  <sheetFormatPr defaultRowHeight="15" x14ac:dyDescent="0.25"/>
  <cols>
    <col min="1" max="1" width="19.42578125" customWidth="1"/>
    <col min="7" max="7" width="26.140625" customWidth="1"/>
    <col min="9" max="9" width="12" bestFit="1" customWidth="1"/>
  </cols>
  <sheetData>
    <row r="1" spans="1:27" x14ac:dyDescent="0.25">
      <c r="A1" t="s">
        <v>34</v>
      </c>
      <c r="B1" s="14">
        <f>27.2017/1000</f>
        <v>2.7201699999999999E-2</v>
      </c>
      <c r="C1" s="14">
        <f>27.4723/1000</f>
        <v>2.7472300000000002E-2</v>
      </c>
      <c r="D1" s="14">
        <f>31/1000</f>
        <v>3.1E-2</v>
      </c>
      <c r="E1" s="14">
        <f>35.4922/1000</f>
        <v>3.5492199999999995E-2</v>
      </c>
      <c r="H1" t="s">
        <v>25</v>
      </c>
      <c r="I1" t="s">
        <v>37</v>
      </c>
      <c r="M1" s="1" t="s">
        <v>70</v>
      </c>
      <c r="N1" s="1" t="s">
        <v>71</v>
      </c>
      <c r="O1" s="1"/>
      <c r="P1" s="1" t="s">
        <v>67</v>
      </c>
      <c r="Q1" s="1" t="s">
        <v>68</v>
      </c>
      <c r="R1" s="1" t="s">
        <v>69</v>
      </c>
      <c r="S1" s="1"/>
      <c r="T1" s="1" t="s">
        <v>79</v>
      </c>
      <c r="U1" s="1" t="s">
        <v>80</v>
      </c>
      <c r="V1" s="1"/>
      <c r="W1" s="1" t="s">
        <v>83</v>
      </c>
      <c r="X1" s="1" t="s">
        <v>84</v>
      </c>
      <c r="Y1" s="1"/>
      <c r="Z1" s="1" t="s">
        <v>91</v>
      </c>
      <c r="AA1" s="1" t="s">
        <v>93</v>
      </c>
    </row>
    <row r="2" spans="1:27" x14ac:dyDescent="0.25">
      <c r="A2" t="s">
        <v>35</v>
      </c>
      <c r="B2" s="3">
        <v>39.9</v>
      </c>
      <c r="C2" s="3">
        <v>74.5</v>
      </c>
      <c r="D2" s="3">
        <v>25.9</v>
      </c>
      <c r="E2" s="3">
        <v>6.68</v>
      </c>
      <c r="H2" s="3">
        <v>20</v>
      </c>
      <c r="I2">
        <f>0.001205*0.511</f>
        <v>6.1575499999999995E-4</v>
      </c>
      <c r="J2">
        <v>0.51100000000000001</v>
      </c>
      <c r="K2">
        <f>LOG10(J2)</f>
        <v>-0.29157909986528724</v>
      </c>
      <c r="M2">
        <v>0.23699999999999999</v>
      </c>
      <c r="N2">
        <v>9.7000000000000003E-2</v>
      </c>
      <c r="P2">
        <v>0.17699999999999999</v>
      </c>
      <c r="Q2">
        <v>5.3999999999999999E-2</v>
      </c>
      <c r="R2">
        <v>9.4E-2</v>
      </c>
      <c r="T2">
        <v>0.192</v>
      </c>
      <c r="U2">
        <v>4.2999999999999997E-2</v>
      </c>
      <c r="W2">
        <v>0.14599999999999999</v>
      </c>
      <c r="X2">
        <v>2.1999999999999999E-2</v>
      </c>
      <c r="Z2">
        <v>0.13</v>
      </c>
      <c r="AA2">
        <v>1.5100000000000001E-2</v>
      </c>
    </row>
    <row r="3" spans="1:27" x14ac:dyDescent="0.25">
      <c r="A3" t="s">
        <v>38</v>
      </c>
      <c r="B3">
        <f>0.511-(0.511-0.148)*(B1*1000-20)/10</f>
        <v>0.24957829000000009</v>
      </c>
      <c r="C3">
        <f>0.511-(0.511-0.148)*(C1*1000-20)/10</f>
        <v>0.23975551000000001</v>
      </c>
      <c r="D3">
        <f>0.148-(0.148-0.0668)*(D1*1000-30)/10</f>
        <v>0.13988</v>
      </c>
      <c r="E3">
        <f>0.148-(0.148-0.0668)*(E1*1000-30)/10</f>
        <v>0.10340333600000003</v>
      </c>
      <c r="H3">
        <v>30</v>
      </c>
      <c r="I3">
        <f>0.001205*0.148</f>
        <v>1.7833999999999998E-4</v>
      </c>
      <c r="J3">
        <v>0.14799999999999999</v>
      </c>
      <c r="K3">
        <f t="shared" ref="K3:K4" si="0">LOG10(J3)</f>
        <v>-0.82973828460504262</v>
      </c>
      <c r="M3">
        <v>0.624</v>
      </c>
      <c r="N3">
        <v>0.41399999999999998</v>
      </c>
      <c r="P3">
        <v>0.51500000000000001</v>
      </c>
      <c r="Q3">
        <v>0.317</v>
      </c>
      <c r="R3">
        <v>0.35699999999999998</v>
      </c>
      <c r="T3">
        <v>0.54600000000000004</v>
      </c>
      <c r="U3">
        <v>0.27</v>
      </c>
      <c r="W3">
        <v>0.439</v>
      </c>
      <c r="X3">
        <v>0.17399999999999999</v>
      </c>
      <c r="Z3">
        <v>0.42299999999999999</v>
      </c>
      <c r="AA3">
        <v>0.127</v>
      </c>
    </row>
    <row r="4" spans="1:27" x14ac:dyDescent="0.25">
      <c r="A4" t="s">
        <v>39</v>
      </c>
      <c r="B4">
        <f>B3/10</f>
        <v>2.4957829000000008E-2</v>
      </c>
      <c r="C4">
        <f t="shared" ref="C4:E4" si="1">C3/10</f>
        <v>2.3975551000000001E-2</v>
      </c>
      <c r="D4">
        <f t="shared" si="1"/>
        <v>1.3988E-2</v>
      </c>
      <c r="E4">
        <f t="shared" si="1"/>
        <v>1.0340333600000003E-2</v>
      </c>
      <c r="G4" s="1" t="s">
        <v>118</v>
      </c>
      <c r="H4">
        <v>40</v>
      </c>
      <c r="I4">
        <f>0.001205*0.0668</f>
        <v>8.0493999999999992E-5</v>
      </c>
      <c r="J4">
        <v>6.88E-2</v>
      </c>
      <c r="K4">
        <f t="shared" si="0"/>
        <v>-1.1624115617644888</v>
      </c>
      <c r="M4">
        <v>0.96599999999999997</v>
      </c>
      <c r="N4">
        <v>0.76300000000000001</v>
      </c>
      <c r="P4">
        <v>0.875</v>
      </c>
      <c r="Q4">
        <v>0.66100000000000003</v>
      </c>
      <c r="R4">
        <v>0.67900000000000005</v>
      </c>
      <c r="T4">
        <v>0.92100000000000004</v>
      </c>
      <c r="U4">
        <v>0.58899999999999997</v>
      </c>
      <c r="W4">
        <v>0.79200000000000004</v>
      </c>
      <c r="X4">
        <v>0.443</v>
      </c>
      <c r="Z4">
        <v>0.80100000000000005</v>
      </c>
      <c r="AA4">
        <v>0.36899999999999999</v>
      </c>
    </row>
    <row r="5" spans="1:27" x14ac:dyDescent="0.25">
      <c r="A5" t="s">
        <v>36</v>
      </c>
      <c r="B5">
        <f>B1*B2/100*B4</f>
        <v>2.7087925546661072E-4</v>
      </c>
      <c r="C5">
        <f t="shared" ref="C5:E5" si="2">C1*C2/100*C4</f>
        <v>4.9070432965428858E-4</v>
      </c>
      <c r="D5">
        <f t="shared" si="2"/>
        <v>1.12309652E-4</v>
      </c>
      <c r="E5">
        <f t="shared" si="2"/>
        <v>2.4515679371621058E-5</v>
      </c>
      <c r="G5" s="1" t="s">
        <v>117</v>
      </c>
    </row>
    <row r="6" spans="1:27" x14ac:dyDescent="0.25">
      <c r="A6" t="s">
        <v>40</v>
      </c>
      <c r="B6">
        <f>45.9*B5</f>
        <v>1.2433357825917432E-2</v>
      </c>
      <c r="C6">
        <f t="shared" ref="C6:E6" si="3">45.9*C5</f>
        <v>2.2523328731131845E-2</v>
      </c>
      <c r="D6">
        <f t="shared" si="3"/>
        <v>5.1550130267999997E-3</v>
      </c>
      <c r="E6">
        <f t="shared" si="3"/>
        <v>1.1252696831574064E-3</v>
      </c>
      <c r="G6" s="49">
        <f>SUM(B6:E6)</f>
        <v>4.1236969267006679E-2</v>
      </c>
      <c r="J6" s="1" t="s">
        <v>123</v>
      </c>
    </row>
    <row r="9" spans="1:27" x14ac:dyDescent="0.25">
      <c r="A9" t="s">
        <v>34</v>
      </c>
      <c r="B9" s="14">
        <f>27.2017/1000</f>
        <v>2.7201699999999999E-2</v>
      </c>
      <c r="C9" s="14">
        <f>27.4723/1000</f>
        <v>2.7472300000000002E-2</v>
      </c>
      <c r="D9" s="14">
        <f>31/1000</f>
        <v>3.1E-2</v>
      </c>
      <c r="E9" s="14">
        <f>35.4922/1000</f>
        <v>3.5492199999999995E-2</v>
      </c>
    </row>
    <row r="10" spans="1:27" x14ac:dyDescent="0.25">
      <c r="A10" t="s">
        <v>35</v>
      </c>
      <c r="B10" s="3">
        <v>39.9</v>
      </c>
      <c r="C10" s="3">
        <v>74.5</v>
      </c>
      <c r="D10" s="3">
        <v>25.9</v>
      </c>
      <c r="E10" s="3">
        <v>6.68</v>
      </c>
    </row>
    <row r="11" spans="1:27" x14ac:dyDescent="0.25">
      <c r="A11" t="s">
        <v>38</v>
      </c>
      <c r="B11">
        <f>10^(K2-(K2-K3)*(B9*1000-20)/10)</f>
        <v>0.20934124373380503</v>
      </c>
      <c r="C11">
        <f>10^(K2-(K2-K3)*(C9*1000-20)/10)</f>
        <v>0.20243808134242577</v>
      </c>
      <c r="D11">
        <f>10^(K3-(K3-K4)*(D9*1000-30)/10)</f>
        <v>0.13708640505844924</v>
      </c>
      <c r="E11">
        <f>10^(K3-(K3-K4)*(E9*1000-30)/10)</f>
        <v>9.717418303617073E-2</v>
      </c>
    </row>
    <row r="12" spans="1:27" x14ac:dyDescent="0.25">
      <c r="A12" t="s">
        <v>39</v>
      </c>
      <c r="B12">
        <f>B11/10</f>
        <v>2.0934124373380502E-2</v>
      </c>
      <c r="C12">
        <f t="shared" ref="C12" si="4">C11/10</f>
        <v>2.0243808134242577E-2</v>
      </c>
      <c r="D12">
        <f t="shared" ref="D12" si="5">D11/10</f>
        <v>1.3708640505844924E-2</v>
      </c>
      <c r="E12">
        <f t="shared" ref="E12" si="6">E11/10</f>
        <v>9.7174183036170727E-3</v>
      </c>
      <c r="G12" s="1" t="s">
        <v>118</v>
      </c>
    </row>
    <row r="13" spans="1:27" x14ac:dyDescent="0.25">
      <c r="A13" t="s">
        <v>36</v>
      </c>
      <c r="B13">
        <f>B9*B10/100*B12</f>
        <v>2.2720806461598635E-4</v>
      </c>
      <c r="C13">
        <f t="shared" ref="C13" si="7">C9*C10/100*C12</f>
        <v>4.1432725780373255E-4</v>
      </c>
      <c r="D13">
        <f t="shared" ref="D13" si="8">D9*D10/100*D12</f>
        <v>1.100666746214289E-4</v>
      </c>
      <c r="E13">
        <f t="shared" ref="E13" si="9">E9*E10/100*E12</f>
        <v>2.3038822601564606E-5</v>
      </c>
      <c r="G13" s="1" t="s">
        <v>116</v>
      </c>
    </row>
    <row r="14" spans="1:27" x14ac:dyDescent="0.25">
      <c r="A14" t="s">
        <v>40</v>
      </c>
      <c r="B14">
        <f>45.9*B13</f>
        <v>1.0428850165873773E-2</v>
      </c>
      <c r="C14">
        <f t="shared" ref="C14" si="10">45.9*C13</f>
        <v>1.9017621133191324E-2</v>
      </c>
      <c r="D14">
        <f t="shared" ref="D14" si="11">45.9*D13</f>
        <v>5.0520603651235865E-3</v>
      </c>
      <c r="E14">
        <f t="shared" ref="E14" si="12">45.9*E13</f>
        <v>1.0574819574118153E-3</v>
      </c>
      <c r="G14">
        <f>SUM(B14:E14)</f>
        <v>3.5556013621600498E-2</v>
      </c>
    </row>
    <row r="16" spans="1:27" x14ac:dyDescent="0.25">
      <c r="A16" s="1" t="s">
        <v>65</v>
      </c>
    </row>
    <row r="17" spans="1:8" x14ac:dyDescent="0.25">
      <c r="A17" t="s">
        <v>34</v>
      </c>
      <c r="B17" s="14">
        <f>27.2017/1000</f>
        <v>2.7201699999999999E-2</v>
      </c>
      <c r="C17" s="14">
        <f>27.4723/1000</f>
        <v>2.7472300000000002E-2</v>
      </c>
      <c r="D17" s="14">
        <f>31/1000</f>
        <v>3.1E-2</v>
      </c>
      <c r="E17" s="14">
        <f>35.4922/1000</f>
        <v>3.5492199999999995E-2</v>
      </c>
    </row>
    <row r="18" spans="1:8" x14ac:dyDescent="0.25">
      <c r="A18" t="s">
        <v>35</v>
      </c>
      <c r="B18" s="3">
        <v>39.9</v>
      </c>
      <c r="C18" s="3">
        <v>74.5</v>
      </c>
      <c r="D18" s="3">
        <v>25.9</v>
      </c>
      <c r="E18" s="3">
        <v>6.68</v>
      </c>
    </row>
    <row r="19" spans="1:8" x14ac:dyDescent="0.25">
      <c r="A19" t="s">
        <v>104</v>
      </c>
      <c r="B19">
        <f>M2+(M3-M2)*(B17*1000-20)/10</f>
        <v>0.51570578999999994</v>
      </c>
      <c r="C19">
        <f>M2+(M3-M2)*(C17*1000-20)/10</f>
        <v>0.52617800999999997</v>
      </c>
      <c r="D19">
        <f>M3+(M4-M3)*(D17*1000-30)/10</f>
        <v>0.65820000000000001</v>
      </c>
      <c r="E19">
        <f>M3+(M4-M3)*(E17*1000-30)/10</f>
        <v>0.8118332399999999</v>
      </c>
    </row>
    <row r="20" spans="1:8" x14ac:dyDescent="0.25">
      <c r="A20" t="s">
        <v>88</v>
      </c>
      <c r="B20">
        <f>B18/SUM(B18:E18)*B19</f>
        <v>0.13999633297727579</v>
      </c>
      <c r="C20">
        <f>C18/SUM(B18:E18)*C19</f>
        <v>0.26670473360321123</v>
      </c>
      <c r="D20">
        <f>D18/SUM(B18:E18)*D19</f>
        <v>0.11598435161246426</v>
      </c>
      <c r="E20">
        <f>E18/SUM(B18:E18)*E19</f>
        <v>3.6896489612192128E-2</v>
      </c>
      <c r="G20">
        <f>SUM(B20:E20)</f>
        <v>0.55958190780514339</v>
      </c>
      <c r="H20" t="s">
        <v>42</v>
      </c>
    </row>
    <row r="22" spans="1:8" x14ac:dyDescent="0.25">
      <c r="A22" s="1" t="s">
        <v>66</v>
      </c>
    </row>
    <row r="23" spans="1:8" x14ac:dyDescent="0.25">
      <c r="A23" t="s">
        <v>34</v>
      </c>
      <c r="B23" s="14">
        <f>27.2017/1000</f>
        <v>2.7201699999999999E-2</v>
      </c>
      <c r="C23" s="14">
        <f>27.4723/1000</f>
        <v>2.7472300000000002E-2</v>
      </c>
      <c r="D23" s="14">
        <f>31/1000</f>
        <v>3.1E-2</v>
      </c>
      <c r="E23" s="14">
        <f>35.4922/1000</f>
        <v>3.5492199999999995E-2</v>
      </c>
    </row>
    <row r="24" spans="1:8" x14ac:dyDescent="0.25">
      <c r="A24" t="s">
        <v>35</v>
      </c>
      <c r="B24" s="3">
        <v>39.9</v>
      </c>
      <c r="C24" s="3">
        <v>74.5</v>
      </c>
      <c r="D24" s="3">
        <v>25.9</v>
      </c>
      <c r="E24" s="3">
        <v>6.68</v>
      </c>
    </row>
    <row r="25" spans="1:8" x14ac:dyDescent="0.25">
      <c r="A25" t="s">
        <v>105</v>
      </c>
      <c r="B25">
        <f>N2+(N3-N2)*(B17*1000-20)/10</f>
        <v>0.32529388999999992</v>
      </c>
      <c r="C25">
        <f>N2+(N3-N2)*(C23*1000-20)/10</f>
        <v>0.33387190999999999</v>
      </c>
      <c r="D25">
        <f>N3+(N4-N3)*(D23*1000-30)/10</f>
        <v>0.44889999999999997</v>
      </c>
      <c r="E25">
        <f>N3+(N4-N3)*(E23*1000-30)/10</f>
        <v>0.60567777999999994</v>
      </c>
    </row>
    <row r="26" spans="1:8" x14ac:dyDescent="0.25">
      <c r="A26" t="s">
        <v>88</v>
      </c>
      <c r="B26">
        <f>B24/SUM(B24:E24)*B25</f>
        <v>8.8306070288474592E-2</v>
      </c>
      <c r="C26">
        <f>C24/SUM(B24:E24)*C25</f>
        <v>0.16923021700231319</v>
      </c>
      <c r="D26">
        <f>D24/SUM(B24:E24)*D25</f>
        <v>7.9102667029527812E-2</v>
      </c>
      <c r="E26">
        <f>E24/SUM(B24:E24)*E25</f>
        <v>2.7527061983943387E-2</v>
      </c>
      <c r="G26">
        <f>SUM(B26:E26)</f>
        <v>0.36416601630425904</v>
      </c>
      <c r="H26" t="s">
        <v>42</v>
      </c>
    </row>
    <row r="29" spans="1:8" x14ac:dyDescent="0.25">
      <c r="A29" s="1" t="s">
        <v>62</v>
      </c>
    </row>
    <row r="30" spans="1:8" x14ac:dyDescent="0.25">
      <c r="A30" t="s">
        <v>34</v>
      </c>
      <c r="B30" s="14">
        <f>27.2017/1000</f>
        <v>2.7201699999999999E-2</v>
      </c>
      <c r="C30" s="14">
        <f>27.4723/1000</f>
        <v>2.7472300000000002E-2</v>
      </c>
      <c r="D30" s="14">
        <f>31/1000</f>
        <v>3.1E-2</v>
      </c>
      <c r="E30" s="14">
        <f>35.4922/1000</f>
        <v>3.5492199999999995E-2</v>
      </c>
    </row>
    <row r="31" spans="1:8" x14ac:dyDescent="0.25">
      <c r="A31" t="s">
        <v>35</v>
      </c>
      <c r="B31" s="3">
        <v>39.9</v>
      </c>
      <c r="C31" s="3">
        <v>74.5</v>
      </c>
      <c r="D31" s="3">
        <v>25.9</v>
      </c>
      <c r="E31" s="3">
        <v>6.68</v>
      </c>
    </row>
    <row r="32" spans="1:8" x14ac:dyDescent="0.25">
      <c r="A32" t="s">
        <v>104</v>
      </c>
      <c r="B32">
        <f>P2+(P3-P2)*(B30*1000-20)/10</f>
        <v>0.42041746000000002</v>
      </c>
      <c r="C32">
        <f>P2+(P3-P2)*(C30*1000-20)/10</f>
        <v>0.42956374000000003</v>
      </c>
      <c r="D32">
        <f>P3+(P4-P3)*(D30*1000-30)/10</f>
        <v>0.55100000000000005</v>
      </c>
      <c r="E32">
        <f>P3+(P4-P3)*(E30*1000-30)/10</f>
        <v>0.71271919999999989</v>
      </c>
    </row>
    <row r="33" spans="1:8" x14ac:dyDescent="0.25">
      <c r="A33" t="s">
        <v>88</v>
      </c>
      <c r="B33">
        <f>B31/SUM(B31:E31)*B32</f>
        <v>0.11412883830453122</v>
      </c>
      <c r="C33">
        <f>C31/SUM(B31:E31)*C32</f>
        <v>0.21773369594502651</v>
      </c>
      <c r="D33">
        <f>D31/SUM(B31:E31)*D32</f>
        <v>9.7094162471084489E-2</v>
      </c>
      <c r="E33">
        <f>E31/SUM(B31:E31)*E32</f>
        <v>3.2391919009389022E-2</v>
      </c>
      <c r="G33">
        <f>SUM(B33:E33)</f>
        <v>0.46134861573003122</v>
      </c>
      <c r="H33" t="s">
        <v>42</v>
      </c>
    </row>
    <row r="35" spans="1:8" x14ac:dyDescent="0.25">
      <c r="A35" s="1" t="s">
        <v>63</v>
      </c>
    </row>
    <row r="36" spans="1:8" x14ac:dyDescent="0.25">
      <c r="A36" t="s">
        <v>34</v>
      </c>
      <c r="B36" s="14">
        <f>27.2017/1000</f>
        <v>2.7201699999999999E-2</v>
      </c>
      <c r="C36" s="14">
        <f>27.4723/1000</f>
        <v>2.7472300000000002E-2</v>
      </c>
      <c r="D36" s="14">
        <f>31/1000</f>
        <v>3.1E-2</v>
      </c>
      <c r="E36" s="14">
        <f>35.4922/1000</f>
        <v>3.5492199999999995E-2</v>
      </c>
    </row>
    <row r="37" spans="1:8" x14ac:dyDescent="0.25">
      <c r="A37" t="s">
        <v>35</v>
      </c>
      <c r="B37" s="3">
        <v>39.9</v>
      </c>
      <c r="C37" s="3">
        <v>74.5</v>
      </c>
      <c r="D37" s="3">
        <v>25.9</v>
      </c>
      <c r="E37" s="3">
        <v>6.68</v>
      </c>
    </row>
    <row r="38" spans="1:8" x14ac:dyDescent="0.25">
      <c r="A38" t="s">
        <v>105</v>
      </c>
      <c r="B38">
        <f>Q2+(Q3-Q2)*(B36*1000-20)/10</f>
        <v>0.24340470999999997</v>
      </c>
      <c r="C38">
        <f>Q2+(Q3-Q2)*(C36*1000-20)/10</f>
        <v>0.25052149000000001</v>
      </c>
      <c r="D38">
        <f>Q3+(Q4-Q3)*(D36*1000-30)/10</f>
        <v>0.35139999999999999</v>
      </c>
      <c r="E38">
        <f>Q3+(Q4-Q3)*(E36*1000-30)/10</f>
        <v>0.50593167999999988</v>
      </c>
    </row>
    <row r="39" spans="1:8" x14ac:dyDescent="0.25">
      <c r="A39" t="s">
        <v>88</v>
      </c>
      <c r="B39">
        <f>B37/SUM(B37:E37)*B38</f>
        <v>6.6075982643897108E-2</v>
      </c>
      <c r="C39">
        <f>C37/SUM(B37:E37)*C38</f>
        <v>0.12698224931963531</v>
      </c>
      <c r="D39">
        <f>D37/SUM(B37:E37)*D38</f>
        <v>6.1921758062321391E-2</v>
      </c>
      <c r="E39">
        <f>E37/SUM(B37:E37)*E38</f>
        <v>2.2993765290515708E-2</v>
      </c>
      <c r="G39">
        <f>SUM(B39:E39)</f>
        <v>0.27797375531636953</v>
      </c>
      <c r="H39" t="s">
        <v>42</v>
      </c>
    </row>
    <row r="41" spans="1:8" x14ac:dyDescent="0.25">
      <c r="A41" s="1" t="s">
        <v>64</v>
      </c>
    </row>
    <row r="42" spans="1:8" x14ac:dyDescent="0.25">
      <c r="A42" t="s">
        <v>34</v>
      </c>
      <c r="B42" s="14">
        <f>27.2017/1000</f>
        <v>2.7201699999999999E-2</v>
      </c>
      <c r="C42" s="14">
        <f>27.4723/1000</f>
        <v>2.7472300000000002E-2</v>
      </c>
      <c r="D42" s="14">
        <f>31/1000</f>
        <v>3.1E-2</v>
      </c>
      <c r="E42" s="14">
        <f>35.4922/1000</f>
        <v>3.5492199999999995E-2</v>
      </c>
    </row>
    <row r="43" spans="1:8" x14ac:dyDescent="0.25">
      <c r="A43" t="s">
        <v>35</v>
      </c>
      <c r="B43" s="3">
        <v>39.9</v>
      </c>
      <c r="C43" s="3">
        <v>74.5</v>
      </c>
      <c r="D43" s="3">
        <v>25.9</v>
      </c>
      <c r="E43" s="3">
        <v>6.68</v>
      </c>
    </row>
    <row r="44" spans="1:8" x14ac:dyDescent="0.25">
      <c r="A44" t="s">
        <v>106</v>
      </c>
      <c r="B44">
        <f>R2+(R3-R2)*(B42*1000-20)/10</f>
        <v>0.28340471</v>
      </c>
      <c r="C44">
        <f>R2+(R3-R2)*(C42*1000-20)/10</f>
        <v>0.29052149000000005</v>
      </c>
      <c r="D44">
        <f>R3+(R4-R3)*(D42*1000-30)/10</f>
        <v>0.38919999999999999</v>
      </c>
      <c r="E44">
        <f>R3+(R4-R3)*(E42*1000-30)/10</f>
        <v>0.53384883999999988</v>
      </c>
    </row>
    <row r="45" spans="1:8" x14ac:dyDescent="0.25">
      <c r="A45" t="s">
        <v>88</v>
      </c>
      <c r="B45">
        <f>B43/SUM(B43:E43)*B44</f>
        <v>7.6934602864335275E-2</v>
      </c>
      <c r="C45">
        <f>C43/SUM(B43:E43)*C44</f>
        <v>0.14725711664852359</v>
      </c>
      <c r="D45">
        <f>D43/SUM(B43:E43)*D44</f>
        <v>6.8582664308069113E-2</v>
      </c>
      <c r="E45">
        <f>E43/SUM(B43:E43)*E44</f>
        <v>2.4262554437338404E-2</v>
      </c>
      <c r="G45">
        <f>SUM(B45:E45)</f>
        <v>0.3170369382582664</v>
      </c>
      <c r="H45" t="s">
        <v>42</v>
      </c>
    </row>
    <row r="47" spans="1:8" x14ac:dyDescent="0.25">
      <c r="A47" s="1" t="s">
        <v>77</v>
      </c>
    </row>
    <row r="48" spans="1:8" x14ac:dyDescent="0.25">
      <c r="A48" t="s">
        <v>34</v>
      </c>
      <c r="B48" s="14">
        <f>27.2017/1000</f>
        <v>2.7201699999999999E-2</v>
      </c>
      <c r="C48" s="14">
        <f>27.4723/1000</f>
        <v>2.7472300000000002E-2</v>
      </c>
      <c r="D48" s="14">
        <f>31/1000</f>
        <v>3.1E-2</v>
      </c>
      <c r="E48" s="14">
        <f>35.4922/1000</f>
        <v>3.5492199999999995E-2</v>
      </c>
    </row>
    <row r="49" spans="1:10" x14ac:dyDescent="0.25">
      <c r="A49" t="s">
        <v>35</v>
      </c>
      <c r="B49" s="3">
        <v>39.9</v>
      </c>
      <c r="C49" s="3">
        <v>74.5</v>
      </c>
      <c r="D49" s="3">
        <v>25.9</v>
      </c>
      <c r="E49" s="3">
        <v>6.68</v>
      </c>
    </row>
    <row r="50" spans="1:10" x14ac:dyDescent="0.25">
      <c r="A50" t="s">
        <v>104</v>
      </c>
      <c r="B50">
        <f>T2+(T3-T2)*(B48*1000-20)/10</f>
        <v>0.44694018000000002</v>
      </c>
      <c r="C50">
        <f>T2+(T3-T2)*(C48*1000-20)/10</f>
        <v>0.45651942000000006</v>
      </c>
      <c r="D50">
        <f>T3+(T4-T3)*(D48*1000-30)/10</f>
        <v>0.58350000000000002</v>
      </c>
      <c r="E50">
        <f>T3+(T4-T3)*(E48*1000-30)/10</f>
        <v>0.75195749999999995</v>
      </c>
    </row>
    <row r="51" spans="1:10" x14ac:dyDescent="0.25">
      <c r="A51" t="s">
        <v>88</v>
      </c>
      <c r="B51">
        <f>B49/SUM(B49:E49)*B50</f>
        <v>0.12132884189685671</v>
      </c>
      <c r="C51">
        <f>C49/SUM(B49:E49)*C50</f>
        <v>0.23139676683902571</v>
      </c>
      <c r="D51">
        <f>D49/SUM(B49:E49)*D50</f>
        <v>0.10282113212681997</v>
      </c>
      <c r="E51">
        <f>E49/SUM(B49:E49)*E50</f>
        <v>3.4175235406177708E-2</v>
      </c>
      <c r="G51">
        <f>SUM(B51:E51)</f>
        <v>0.48972197626888014</v>
      </c>
      <c r="H51" t="s">
        <v>42</v>
      </c>
    </row>
    <row r="53" spans="1:10" x14ac:dyDescent="0.25">
      <c r="A53" s="1" t="s">
        <v>78</v>
      </c>
    </row>
    <row r="54" spans="1:10" x14ac:dyDescent="0.25">
      <c r="A54" t="s">
        <v>34</v>
      </c>
      <c r="B54" s="14">
        <f>27.2017/1000</f>
        <v>2.7201699999999999E-2</v>
      </c>
      <c r="C54" s="14">
        <f>27.4723/1000</f>
        <v>2.7472300000000002E-2</v>
      </c>
      <c r="D54" s="14">
        <f>31/1000</f>
        <v>3.1E-2</v>
      </c>
      <c r="E54" s="14">
        <f>35.4922/1000</f>
        <v>3.5492199999999995E-2</v>
      </c>
    </row>
    <row r="55" spans="1:10" x14ac:dyDescent="0.25">
      <c r="A55" t="s">
        <v>35</v>
      </c>
      <c r="B55" s="3">
        <v>39.9</v>
      </c>
      <c r="C55" s="3">
        <v>74.5</v>
      </c>
      <c r="D55" s="3">
        <v>25.9</v>
      </c>
      <c r="E55" s="3">
        <v>6.68</v>
      </c>
    </row>
    <row r="56" spans="1:10" x14ac:dyDescent="0.25">
      <c r="A56" t="s">
        <v>105</v>
      </c>
      <c r="B56">
        <f>U2+(U3-U2)*(B54*1000-20)/10</f>
        <v>0.20647859000000002</v>
      </c>
      <c r="C56">
        <f>U2+(U3-U2)*(C54*1000-20)/10</f>
        <v>0.21262121</v>
      </c>
      <c r="D56">
        <f>U3+(U4-U3)*(D54*1000-20)/10</f>
        <v>0.62090000000000001</v>
      </c>
      <c r="E56">
        <f>U3+(U4-U3)*(E54*1000-20)/10</f>
        <v>0.76420117999999992</v>
      </c>
    </row>
    <row r="57" spans="1:10" x14ac:dyDescent="0.25">
      <c r="A57" t="s">
        <v>88</v>
      </c>
      <c r="B57">
        <f>B55/SUM(B55:E55)*B56</f>
        <v>5.605181481153898E-2</v>
      </c>
      <c r="C57">
        <f>C55/SUM(B55:E55)*C56</f>
        <v>0.10777167060144235</v>
      </c>
      <c r="D57">
        <f>D55/SUM(B55:E55)*D56</f>
        <v>0.10941155259218939</v>
      </c>
      <c r="E57">
        <f>E55/SUM(B55:E55)*E56</f>
        <v>3.4731690586474344E-2</v>
      </c>
      <c r="G57">
        <f>SUM(B57:E57)</f>
        <v>0.30796672859164509</v>
      </c>
      <c r="H57" t="s">
        <v>42</v>
      </c>
    </row>
    <row r="59" spans="1:10" x14ac:dyDescent="0.25">
      <c r="A59" s="1" t="s">
        <v>85</v>
      </c>
    </row>
    <row r="60" spans="1:10" x14ac:dyDescent="0.25">
      <c r="A60" t="s">
        <v>34</v>
      </c>
      <c r="B60" s="14">
        <f>27.2017/1000</f>
        <v>2.7201699999999999E-2</v>
      </c>
      <c r="C60" s="14">
        <f>27.4723/1000</f>
        <v>2.7472300000000002E-2</v>
      </c>
      <c r="D60" s="14">
        <f>31/1000</f>
        <v>3.1E-2</v>
      </c>
      <c r="E60" s="14">
        <f>35.4922/1000</f>
        <v>3.5492199999999995E-2</v>
      </c>
      <c r="J60" s="1" t="s">
        <v>87</v>
      </c>
    </row>
    <row r="61" spans="1:10" x14ac:dyDescent="0.25">
      <c r="A61" t="s">
        <v>35</v>
      </c>
      <c r="B61" s="3">
        <v>39.9</v>
      </c>
      <c r="C61" s="3">
        <v>74.5</v>
      </c>
      <c r="D61" s="3">
        <v>25.9</v>
      </c>
      <c r="E61" s="3">
        <v>6.68</v>
      </c>
    </row>
    <row r="62" spans="1:10" x14ac:dyDescent="0.25">
      <c r="A62" t="s">
        <v>104</v>
      </c>
      <c r="B62">
        <f>W2+(W3-W2)*(B60*1000-20)/10</f>
        <v>0.35700980999999998</v>
      </c>
      <c r="C62">
        <f>W2+(W3-W2)*(C60*1000-20)/10</f>
        <v>0.36493839000000006</v>
      </c>
      <c r="D62">
        <f>W3+(W4-W3)*(D60*1000-30)/10</f>
        <v>0.4743</v>
      </c>
      <c r="E62">
        <f>W3+(W4-W3)*(E60*1000-30)/10</f>
        <v>0.63287465999999992</v>
      </c>
    </row>
    <row r="63" spans="1:10" x14ac:dyDescent="0.25">
      <c r="A63" t="s">
        <v>88</v>
      </c>
      <c r="B63">
        <f>B61/SUM(B61:E61)*B62</f>
        <v>9.6915848544019578E-2</v>
      </c>
      <c r="C63">
        <f>C61/SUM(B61:E61)*C62</f>
        <v>0.18497693601170226</v>
      </c>
      <c r="D63">
        <f>D61/SUM(B61:E61)*D62</f>
        <v>8.3578514083548772E-2</v>
      </c>
      <c r="E63">
        <f>E61/SUM(B61:E61)*E62</f>
        <v>2.8763115585793978E-2</v>
      </c>
      <c r="G63">
        <f>SUM(B63:E63)</f>
        <v>0.39423441422506461</v>
      </c>
      <c r="H63" t="s">
        <v>42</v>
      </c>
    </row>
    <row r="65" spans="1:8" x14ac:dyDescent="0.25">
      <c r="A65" s="1" t="s">
        <v>86</v>
      </c>
    </row>
    <row r="66" spans="1:8" x14ac:dyDescent="0.25">
      <c r="A66" t="s">
        <v>34</v>
      </c>
      <c r="B66" s="14">
        <f>27.2017/1000</f>
        <v>2.7201699999999999E-2</v>
      </c>
      <c r="C66" s="14">
        <f>27.4723/1000</f>
        <v>2.7472300000000002E-2</v>
      </c>
      <c r="D66" s="14">
        <f>31/1000</f>
        <v>3.1E-2</v>
      </c>
      <c r="E66" s="14">
        <f>35.4922/1000</f>
        <v>3.5492199999999995E-2</v>
      </c>
    </row>
    <row r="67" spans="1:8" x14ac:dyDescent="0.25">
      <c r="A67" t="s">
        <v>35</v>
      </c>
      <c r="B67" s="3">
        <v>39.9</v>
      </c>
      <c r="C67" s="3">
        <v>74.5</v>
      </c>
      <c r="D67" s="3">
        <v>25.9</v>
      </c>
      <c r="E67" s="3">
        <v>6.68</v>
      </c>
    </row>
    <row r="68" spans="1:8" x14ac:dyDescent="0.25">
      <c r="A68" t="s">
        <v>105</v>
      </c>
      <c r="B68">
        <f>X2+(X3-X2)*(B66*1000-20)/10</f>
        <v>0.13146583999999997</v>
      </c>
      <c r="C68">
        <f>X2+(X3-X2)*(C66*1000-20)/10</f>
        <v>0.13557896</v>
      </c>
      <c r="D68">
        <f>X3+(X4-X3)*(D66*1000-20)/10</f>
        <v>0.46989999999999998</v>
      </c>
      <c r="E68">
        <f>X3+(X4-X3)*(E66*1000-20)/10</f>
        <v>0.59074017999999995</v>
      </c>
    </row>
    <row r="69" spans="1:8" x14ac:dyDescent="0.25">
      <c r="A69" t="s">
        <v>88</v>
      </c>
      <c r="B69">
        <f>B67/SUM(B67:E67)*B68</f>
        <v>3.5688440713022164E-2</v>
      </c>
      <c r="C69">
        <f>C67/SUM(B67:E67)*C68</f>
        <v>6.8721135664716271E-2</v>
      </c>
      <c r="D69">
        <f>D67/SUM(B67:E67)*D68</f>
        <v>8.2803170499387652E-2</v>
      </c>
      <c r="E69">
        <f>E67/SUM(B67:E67)*E68</f>
        <v>2.6848172556810445E-2</v>
      </c>
      <c r="G69">
        <f>SUM(B69:E69)</f>
        <v>0.21406091943393651</v>
      </c>
      <c r="H69" t="s">
        <v>42</v>
      </c>
    </row>
    <row r="71" spans="1:8" x14ac:dyDescent="0.25">
      <c r="A71" s="1" t="s">
        <v>91</v>
      </c>
    </row>
    <row r="72" spans="1:8" x14ac:dyDescent="0.25">
      <c r="A72" t="s">
        <v>34</v>
      </c>
      <c r="B72" s="14">
        <f>27.2017/1000</f>
        <v>2.7201699999999999E-2</v>
      </c>
      <c r="C72" s="14">
        <f>27.4723/1000</f>
        <v>2.7472300000000002E-2</v>
      </c>
      <c r="D72" s="14">
        <f>31/1000</f>
        <v>3.1E-2</v>
      </c>
      <c r="E72" s="14">
        <f>35.4922/1000</f>
        <v>3.5492199999999995E-2</v>
      </c>
    </row>
    <row r="73" spans="1:8" x14ac:dyDescent="0.25">
      <c r="A73" t="s">
        <v>35</v>
      </c>
      <c r="B73" s="3">
        <v>39.9</v>
      </c>
      <c r="C73" s="3">
        <v>74.5</v>
      </c>
      <c r="D73" s="3">
        <v>25.9</v>
      </c>
      <c r="E73" s="3">
        <v>6.68</v>
      </c>
    </row>
    <row r="74" spans="1:8" x14ac:dyDescent="0.25">
      <c r="A74" t="s">
        <v>104</v>
      </c>
      <c r="B74">
        <f>Z2+(Z3-Z2)*(B72*1000-20)/10</f>
        <v>0.34100980999999997</v>
      </c>
      <c r="C74">
        <f>Z2+(Z3-Z2)*(C72*1000-20)/10</f>
        <v>0.34893839000000004</v>
      </c>
      <c r="D74">
        <f>Z3+(Z4-Z3)*(D72*1000-30)/10</f>
        <v>0.46079999999999999</v>
      </c>
      <c r="E74">
        <f>Z3+(Z4-Z3)*(E72*1000-30)/10</f>
        <v>0.63060515999999989</v>
      </c>
    </row>
    <row r="75" spans="1:8" x14ac:dyDescent="0.25">
      <c r="A75" t="s">
        <v>88</v>
      </c>
      <c r="B75">
        <f>B73/SUM(B73:E73)*B74</f>
        <v>9.2572400455844306E-2</v>
      </c>
      <c r="C75">
        <f>C73/SUM(B73:E73)*C74</f>
        <v>0.17686698908014695</v>
      </c>
      <c r="D75">
        <f>D73/SUM(B73:E73)*D74</f>
        <v>8.1199618995781722E-2</v>
      </c>
      <c r="E75">
        <f>E73/SUM(B73:E73)*E74</f>
        <v>2.8659970532045168E-2</v>
      </c>
      <c r="G75">
        <f>SUM(B75:E75)</f>
        <v>0.3792989790638181</v>
      </c>
      <c r="H75" t="s">
        <v>42</v>
      </c>
    </row>
    <row r="77" spans="1:8" x14ac:dyDescent="0.25">
      <c r="A77" s="1" t="s">
        <v>92</v>
      </c>
    </row>
    <row r="78" spans="1:8" x14ac:dyDescent="0.25">
      <c r="A78" t="s">
        <v>34</v>
      </c>
      <c r="B78" s="14">
        <f>27.2017/1000</f>
        <v>2.7201699999999999E-2</v>
      </c>
      <c r="C78" s="14">
        <f>27.4723/1000</f>
        <v>2.7472300000000002E-2</v>
      </c>
      <c r="D78" s="14">
        <f>31/1000</f>
        <v>3.1E-2</v>
      </c>
      <c r="E78" s="14">
        <f>35.4922/1000</f>
        <v>3.5492199999999995E-2</v>
      </c>
    </row>
    <row r="79" spans="1:8" x14ac:dyDescent="0.25">
      <c r="A79" t="s">
        <v>35</v>
      </c>
      <c r="B79" s="3">
        <v>39.9</v>
      </c>
      <c r="C79" s="3">
        <v>74.5</v>
      </c>
      <c r="D79" s="3">
        <v>25.9</v>
      </c>
      <c r="E79" s="3">
        <v>6.68</v>
      </c>
    </row>
    <row r="80" spans="1:8" x14ac:dyDescent="0.25">
      <c r="A80" t="s">
        <v>105</v>
      </c>
      <c r="B80">
        <f>AA2+(AA3-AA2)*(B78*1000-20)/10</f>
        <v>9.5687022999999996E-2</v>
      </c>
      <c r="C80">
        <f>AA2+(AA3-AA2)*(C78*1000-20)/10</f>
        <v>9.8715037000000005E-2</v>
      </c>
      <c r="D80">
        <f>AA3+(AA4-AA3)*(D78*1000-20)/10</f>
        <v>0.39319999999999999</v>
      </c>
      <c r="E80">
        <f>AA3+(AA4-AA3)*(E78*1000-20)/10</f>
        <v>0.50191123999999987</v>
      </c>
    </row>
    <row r="81" spans="1:8" x14ac:dyDescent="0.25">
      <c r="A81" t="s">
        <v>88</v>
      </c>
      <c r="B81">
        <f>B79/SUM(B79:E79)*B80</f>
        <v>2.5975726069533266E-2</v>
      </c>
      <c r="C81">
        <f>C79/SUM(B79:E79)*C80</f>
        <v>5.0035856963532445E-2</v>
      </c>
      <c r="D81">
        <f>D79/SUM(B79:E79)*D80</f>
        <v>6.9287522111851935E-2</v>
      </c>
      <c r="E81">
        <f>E79/SUM(B79:E79)*E80</f>
        <v>2.2811042884746214E-2</v>
      </c>
      <c r="G81">
        <f>SUM(B81:E81)</f>
        <v>0.16811014802966387</v>
      </c>
      <c r="H81" t="s">
        <v>42</v>
      </c>
    </row>
  </sheetData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M36"/>
  <sheetViews>
    <sheetView topLeftCell="A16" workbookViewId="0">
      <selection activeCell="O34" sqref="O34"/>
    </sheetView>
  </sheetViews>
  <sheetFormatPr defaultRowHeight="15" x14ac:dyDescent="0.25"/>
  <cols>
    <col min="1" max="1" width="17.85546875" bestFit="1" customWidth="1"/>
    <col min="6" max="6" width="12" bestFit="1" customWidth="1"/>
    <col min="8" max="8" width="11.42578125" customWidth="1"/>
    <col min="9" max="9" width="16.7109375" customWidth="1"/>
    <col min="11" max="11" width="7.85546875" customWidth="1"/>
  </cols>
  <sheetData>
    <row r="1" spans="1:11" x14ac:dyDescent="0.25">
      <c r="A1" s="1" t="s">
        <v>113</v>
      </c>
    </row>
    <row r="3" spans="1:11" x14ac:dyDescent="0.25">
      <c r="A3" t="s">
        <v>34</v>
      </c>
      <c r="B3" s="14">
        <f>27.2017/1000</f>
        <v>2.7201699999999999E-2</v>
      </c>
      <c r="C3" s="14">
        <f>27.4723/1000</f>
        <v>2.7472300000000002E-2</v>
      </c>
      <c r="D3" s="14">
        <f>31/1000</f>
        <v>3.1E-2</v>
      </c>
      <c r="E3" s="14">
        <f>35.4922/1000</f>
        <v>3.5492199999999995E-2</v>
      </c>
      <c r="H3" t="s">
        <v>25</v>
      </c>
      <c r="I3" t="s">
        <v>37</v>
      </c>
      <c r="J3" t="s">
        <v>26</v>
      </c>
    </row>
    <row r="4" spans="1:11" x14ac:dyDescent="0.25">
      <c r="A4" t="s">
        <v>35</v>
      </c>
      <c r="B4" s="3">
        <v>39.9</v>
      </c>
      <c r="C4" s="3">
        <v>74.5</v>
      </c>
      <c r="D4" s="3">
        <v>25.9</v>
      </c>
      <c r="E4" s="3">
        <v>6.68</v>
      </c>
      <c r="H4" s="3">
        <v>20</v>
      </c>
      <c r="I4">
        <f>0.001205*0.511</f>
        <v>6.1575499999999995E-4</v>
      </c>
      <c r="J4">
        <v>0.77839999999999998</v>
      </c>
      <c r="K4">
        <f t="shared" ref="K4:K6" si="0">LOG10(J4)</f>
        <v>-0.10879717273970452</v>
      </c>
    </row>
    <row r="5" spans="1:11" x14ac:dyDescent="0.25">
      <c r="A5" t="s">
        <v>38</v>
      </c>
      <c r="B5">
        <f>10^(K4-(K4-K5)*(B3*1000-20)/10)</f>
        <v>0.44123768966967736</v>
      </c>
      <c r="C5">
        <f>10^(K4-(K4-K5)*(C3*1000-20)/10)</f>
        <v>0.43192601398323111</v>
      </c>
      <c r="D5">
        <f>10^(K5-(K5-K6)*(D3*1000-30)/10)</f>
        <v>0.34160572910893083</v>
      </c>
      <c r="E5">
        <f>10^(K5-(K5-K6)*(E3*1000-30)/10)</f>
        <v>0.2914375730305715</v>
      </c>
      <c r="H5">
        <v>30</v>
      </c>
      <c r="I5">
        <f>0.001205*0.148</f>
        <v>1.7833999999999998E-4</v>
      </c>
      <c r="J5">
        <v>0.35389999999999999</v>
      </c>
      <c r="K5">
        <f t="shared" si="0"/>
        <v>-0.45111943736248511</v>
      </c>
    </row>
    <row r="6" spans="1:11" x14ac:dyDescent="0.25">
      <c r="A6" t="s">
        <v>39</v>
      </c>
      <c r="B6">
        <f>B5/10</f>
        <v>4.4123768966967736E-2</v>
      </c>
      <c r="C6">
        <f t="shared" ref="C6:E6" si="1">C5/10</f>
        <v>4.3192601398323108E-2</v>
      </c>
      <c r="D6">
        <f t="shared" si="1"/>
        <v>3.4160572910893083E-2</v>
      </c>
      <c r="E6">
        <f t="shared" si="1"/>
        <v>2.9143757303057148E-2</v>
      </c>
      <c r="H6">
        <v>40</v>
      </c>
      <c r="I6">
        <f>0.001205*0.0668</f>
        <v>8.0493999999999992E-5</v>
      </c>
      <c r="J6">
        <v>0.2485</v>
      </c>
      <c r="K6">
        <f t="shared" si="0"/>
        <v>-0.60467360693064909</v>
      </c>
    </row>
    <row r="7" spans="1:11" x14ac:dyDescent="0.25">
      <c r="A7" t="s">
        <v>36</v>
      </c>
      <c r="B7">
        <f>B3*B4/100*B6</f>
        <v>4.7889636899719768E-4</v>
      </c>
      <c r="C7">
        <f t="shared" ref="C7:E7" si="2">C3*C4/100*C6</f>
        <v>8.8401707702938826E-4</v>
      </c>
      <c r="D7">
        <f t="shared" si="2"/>
        <v>2.7427523990156057E-4</v>
      </c>
      <c r="E7">
        <f t="shared" si="2"/>
        <v>6.9096321005164524E-5</v>
      </c>
    </row>
    <row r="8" spans="1:11" x14ac:dyDescent="0.25">
      <c r="A8" t="s">
        <v>40</v>
      </c>
      <c r="B8">
        <f>45.9*B7</f>
        <v>2.1981343336971371E-2</v>
      </c>
      <c r="C8">
        <f t="shared" ref="C8:E8" si="3">45.9*C7</f>
        <v>4.0576383835648919E-2</v>
      </c>
      <c r="D8">
        <f t="shared" si="3"/>
        <v>1.258923351148163E-2</v>
      </c>
      <c r="E8">
        <f t="shared" si="3"/>
        <v>3.1715211341370518E-3</v>
      </c>
      <c r="G8">
        <f>SUM(B8:E8)</f>
        <v>7.8318481818238958E-2</v>
      </c>
      <c r="H8" t="s">
        <v>127</v>
      </c>
      <c r="I8" s="2">
        <v>1.2049999999999999E-3</v>
      </c>
      <c r="J8" t="s">
        <v>109</v>
      </c>
    </row>
    <row r="11" spans="1:11" x14ac:dyDescent="0.25">
      <c r="A11" s="1" t="s">
        <v>25</v>
      </c>
      <c r="B11" s="1" t="s">
        <v>46</v>
      </c>
      <c r="C11" s="18" t="s">
        <v>26</v>
      </c>
      <c r="D11" s="1"/>
      <c r="E11" s="1" t="s">
        <v>27</v>
      </c>
      <c r="F11" s="1" t="s">
        <v>28</v>
      </c>
      <c r="G11" s="1"/>
      <c r="H11" s="1" t="s">
        <v>29</v>
      </c>
    </row>
    <row r="12" spans="1:11" x14ac:dyDescent="0.25">
      <c r="A12" s="12">
        <f>B3*1000</f>
        <v>27.201699999999999</v>
      </c>
      <c r="B12" s="3">
        <f>B4</f>
        <v>39.9</v>
      </c>
      <c r="C12">
        <f>10^(K4-(K4-K5)*(A12-20)/10)</f>
        <v>0.44123768966967736</v>
      </c>
      <c r="D12">
        <f>A12*B12</f>
        <v>1085.3478299999999</v>
      </c>
      <c r="E12">
        <f>D12/D$17</f>
        <v>0.26014911000677077</v>
      </c>
      <c r="F12">
        <f>EXP(-C12*I$8*100)</f>
        <v>0.94821961552993239</v>
      </c>
      <c r="H12">
        <f>E12*F12</f>
        <v>0.24667848907107426</v>
      </c>
    </row>
    <row r="13" spans="1:11" x14ac:dyDescent="0.25">
      <c r="A13" s="12">
        <f>C3*1000</f>
        <v>27.472300000000001</v>
      </c>
      <c r="B13" s="3">
        <f>C4</f>
        <v>74.5</v>
      </c>
      <c r="C13">
        <f>10^(K4-(K4-K5)*(A13-20)/10)</f>
        <v>0.43192601398323111</v>
      </c>
      <c r="D13">
        <f t="shared" ref="D13:D15" si="4">A13*B13</f>
        <v>2046.6863499999999</v>
      </c>
      <c r="E13">
        <f t="shared" ref="E13:E15" si="5">D13/D$17</f>
        <v>0.4905741898571872</v>
      </c>
      <c r="F13">
        <f t="shared" ref="F13:F15" si="6">EXP(-C13*I$8*100)</f>
        <v>0.9492841690445516</v>
      </c>
      <c r="H13">
        <f t="shared" ref="H13:H15" si="7">E13*F13</f>
        <v>0.46569431217328405</v>
      </c>
    </row>
    <row r="14" spans="1:11" x14ac:dyDescent="0.25">
      <c r="A14" s="12">
        <f>D3*1000</f>
        <v>31</v>
      </c>
      <c r="B14" s="3">
        <f>D4</f>
        <v>25.9</v>
      </c>
      <c r="C14">
        <f>10^(K5-(K5-K6)*(A14-30)/10)</f>
        <v>0.34160572910893083</v>
      </c>
      <c r="D14">
        <f t="shared" si="4"/>
        <v>802.9</v>
      </c>
      <c r="E14">
        <f t="shared" si="5"/>
        <v>0.19244864609388518</v>
      </c>
      <c r="F14">
        <f t="shared" si="6"/>
        <v>0.95967221996706764</v>
      </c>
      <c r="H14">
        <f t="shared" si="7"/>
        <v>0.18468761942657533</v>
      </c>
    </row>
    <row r="15" spans="1:11" x14ac:dyDescent="0.25">
      <c r="A15" s="12">
        <f>E3*1000</f>
        <v>35.492199999999997</v>
      </c>
      <c r="B15" s="3">
        <f>E4</f>
        <v>6.68</v>
      </c>
      <c r="C15">
        <f>10^(K5-(K5-K6)*(A15-30)/10)</f>
        <v>0.2914375730305715</v>
      </c>
      <c r="D15">
        <f t="shared" si="4"/>
        <v>237.08789599999997</v>
      </c>
      <c r="E15">
        <f t="shared" si="5"/>
        <v>5.6828054042156996E-2</v>
      </c>
      <c r="F15">
        <f t="shared" si="6"/>
        <v>0.96549126184298939</v>
      </c>
      <c r="H15">
        <f t="shared" si="7"/>
        <v>5.4866989605243749E-2</v>
      </c>
    </row>
    <row r="17" spans="1:13" x14ac:dyDescent="0.25">
      <c r="D17">
        <f>SUM(D12:D15)</f>
        <v>4172.0220759999993</v>
      </c>
      <c r="G17" s="1"/>
      <c r="H17" s="1">
        <f>SUM(H12:H15)</f>
        <v>0.95192741027617733</v>
      </c>
    </row>
    <row r="21" spans="1:13" x14ac:dyDescent="0.25">
      <c r="A21" s="1" t="s">
        <v>112</v>
      </c>
      <c r="F21" s="50" t="s">
        <v>119</v>
      </c>
    </row>
    <row r="23" spans="1:13" x14ac:dyDescent="0.25">
      <c r="J23" s="44" t="s">
        <v>25</v>
      </c>
      <c r="K23" s="45"/>
      <c r="L23" s="45" t="s">
        <v>26</v>
      </c>
      <c r="M23" s="36"/>
    </row>
    <row r="24" spans="1:13" x14ac:dyDescent="0.25">
      <c r="J24" s="37">
        <v>20</v>
      </c>
      <c r="K24" s="38"/>
      <c r="L24" s="38">
        <v>0.79600000000000004</v>
      </c>
      <c r="M24" s="39">
        <f t="shared" ref="M24:M26" si="8">LOG10(L24)</f>
        <v>-9.9086932262330937E-2</v>
      </c>
    </row>
    <row r="25" spans="1:13" x14ac:dyDescent="0.25">
      <c r="J25" s="40">
        <v>30</v>
      </c>
      <c r="K25" s="38"/>
      <c r="L25" s="38">
        <v>0.375</v>
      </c>
      <c r="M25" s="39">
        <f t="shared" si="8"/>
        <v>-0.42596873227228116</v>
      </c>
    </row>
    <row r="26" spans="1:13" x14ac:dyDescent="0.25">
      <c r="A26" s="1" t="s">
        <v>25</v>
      </c>
      <c r="B26" s="1" t="s">
        <v>46</v>
      </c>
      <c r="C26" s="18" t="s">
        <v>26</v>
      </c>
      <c r="D26" s="1"/>
      <c r="E26" s="1" t="s">
        <v>27</v>
      </c>
      <c r="F26" s="1" t="s">
        <v>28</v>
      </c>
      <c r="G26" s="1"/>
      <c r="H26" s="1" t="s">
        <v>29</v>
      </c>
      <c r="J26" s="40">
        <v>40</v>
      </c>
      <c r="K26" s="38"/>
      <c r="L26" s="38">
        <v>0.26700000000000002</v>
      </c>
      <c r="M26" s="39">
        <f t="shared" si="8"/>
        <v>-0.57348873863542471</v>
      </c>
    </row>
    <row r="27" spans="1:13" x14ac:dyDescent="0.25">
      <c r="A27" s="12">
        <v>27.201699999999999</v>
      </c>
      <c r="B27" s="3">
        <v>39.9</v>
      </c>
      <c r="C27">
        <f>10^(M24-(M24-M25)*(A27-20)/10)</f>
        <v>0.46291643706571123</v>
      </c>
      <c r="D27">
        <f>A27*B27</f>
        <v>1085.3478299999999</v>
      </c>
      <c r="E27">
        <f>D27/D$32</f>
        <v>0.26014586106903786</v>
      </c>
      <c r="F27">
        <f>EXP(-C27*Stralingsdosistempo!B$7)</f>
        <v>0.24938701521207582</v>
      </c>
      <c r="H27">
        <f>E27*F27</f>
        <v>6.4876999811782715E-2</v>
      </c>
      <c r="J27" s="41"/>
      <c r="K27" s="46" t="s">
        <v>107</v>
      </c>
      <c r="L27" s="42">
        <v>1</v>
      </c>
      <c r="M27" s="43" t="s">
        <v>109</v>
      </c>
    </row>
    <row r="28" spans="1:13" x14ac:dyDescent="0.25">
      <c r="A28" s="12">
        <v>27.472300000000001</v>
      </c>
      <c r="B28" s="3">
        <v>74.5</v>
      </c>
      <c r="C28">
        <f>10^(M24-(M24-M25)*(A28-20)/10)</f>
        <v>0.45358342946831481</v>
      </c>
      <c r="D28">
        <f>A28*B28</f>
        <v>2046.6863499999999</v>
      </c>
      <c r="E28">
        <f t="shared" ref="E28:E30" si="9">D28/D$32</f>
        <v>0.49056806319776419</v>
      </c>
      <c r="F28">
        <f>EXP(-C28*Stralingsdosistempo!B$7)</f>
        <v>0.25646827957191054</v>
      </c>
      <c r="H28">
        <f t="shared" ref="H28:H30" si="10">E28*F28</f>
        <v>0.12581514718125486</v>
      </c>
    </row>
    <row r="29" spans="1:13" x14ac:dyDescent="0.25">
      <c r="A29" s="12">
        <v>31</v>
      </c>
      <c r="B29" s="3">
        <v>25.9</v>
      </c>
      <c r="C29">
        <f>10^(M25-(M25-M26)*(A29-30)/10)</f>
        <v>0.36247600870195784</v>
      </c>
      <c r="D29">
        <f>A29*B29</f>
        <v>802.9</v>
      </c>
      <c r="E29">
        <f t="shared" si="9"/>
        <v>0.19244624265046026</v>
      </c>
      <c r="F29">
        <f>EXP(-C29*Stralingsdosistempo!B$7)</f>
        <v>0.33708234674972815</v>
      </c>
      <c r="H29">
        <f t="shared" si="10"/>
        <v>6.4870231095784769E-2</v>
      </c>
    </row>
    <row r="30" spans="1:13" x14ac:dyDescent="0.25">
      <c r="A30" s="12">
        <v>35.5</v>
      </c>
      <c r="B30" s="3">
        <v>6.68</v>
      </c>
      <c r="C30">
        <f>10^(M25-(M25-M26)*(A30-30)/10)</f>
        <v>0.31109659966547815</v>
      </c>
      <c r="D30">
        <f>A30*B30</f>
        <v>237.14</v>
      </c>
      <c r="E30">
        <f t="shared" si="9"/>
        <v>5.683983308273776E-2</v>
      </c>
      <c r="F30">
        <f>EXP(-C30*Stralingsdosistempo!B$7)</f>
        <v>0.39325784071527081</v>
      </c>
      <c r="H30">
        <f t="shared" si="10"/>
        <v>2.2352710024733866E-2</v>
      </c>
    </row>
    <row r="32" spans="1:13" x14ac:dyDescent="0.25">
      <c r="D32">
        <f>SUM(D27:D30)</f>
        <v>4172.0741799999996</v>
      </c>
      <c r="G32" s="1"/>
      <c r="H32" s="1">
        <f>SUM(H27:H30)</f>
        <v>0.2779150881135562</v>
      </c>
      <c r="I32" s="56" t="s">
        <v>47</v>
      </c>
      <c r="J32" s="56"/>
      <c r="K32" s="16">
        <f>Stralingsdosistempo!B7</f>
        <v>3</v>
      </c>
      <c r="L32" s="1" t="s">
        <v>48</v>
      </c>
    </row>
    <row r="34" spans="6:8" x14ac:dyDescent="0.25">
      <c r="H34" s="1" t="s">
        <v>110</v>
      </c>
    </row>
    <row r="36" spans="6:8" x14ac:dyDescent="0.25">
      <c r="F36">
        <f>C27*2</f>
        <v>0.92583287413142246</v>
      </c>
    </row>
  </sheetData>
  <mergeCells count="1">
    <mergeCell ref="I32:J32"/>
  </mergeCells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C25"/>
  <sheetViews>
    <sheetView workbookViewId="0">
      <selection activeCell="B10" sqref="B10"/>
    </sheetView>
  </sheetViews>
  <sheetFormatPr defaultRowHeight="15" x14ac:dyDescent="0.25"/>
  <cols>
    <col min="2" max="2" width="12" bestFit="1" customWidth="1"/>
  </cols>
  <sheetData>
    <row r="1" spans="1:3" x14ac:dyDescent="0.25">
      <c r="A1" s="1" t="s">
        <v>53</v>
      </c>
    </row>
    <row r="3" spans="1:3" x14ac:dyDescent="0.25">
      <c r="A3" t="s">
        <v>54</v>
      </c>
      <c r="B3">
        <f>'Dosis berekening'!E13</f>
        <v>3</v>
      </c>
      <c r="C3" t="s">
        <v>52</v>
      </c>
    </row>
    <row r="4" spans="1:3" x14ac:dyDescent="0.25">
      <c r="A4" t="s">
        <v>55</v>
      </c>
      <c r="B4">
        <v>60.14</v>
      </c>
      <c r="C4" t="s">
        <v>56</v>
      </c>
    </row>
    <row r="5" spans="1:3" x14ac:dyDescent="0.25">
      <c r="A5" t="s">
        <v>57</v>
      </c>
      <c r="B5">
        <f>LN(2)/(B4*24*3600)</f>
        <v>1.3339768560087137E-7</v>
      </c>
      <c r="C5" t="s">
        <v>58</v>
      </c>
    </row>
    <row r="7" spans="1:3" x14ac:dyDescent="0.25">
      <c r="A7" t="s">
        <v>59</v>
      </c>
      <c r="B7">
        <f>(1-EXP(-B5*B3*30*24*3600))/(B5*B3*30*24*3600)</f>
        <v>0.62237500515304189</v>
      </c>
    </row>
    <row r="19" spans="2:2" x14ac:dyDescent="0.25">
      <c r="B19" s="1" t="s">
        <v>103</v>
      </c>
    </row>
    <row r="21" spans="2:2" x14ac:dyDescent="0.25">
      <c r="B21" t="s">
        <v>74</v>
      </c>
    </row>
    <row r="22" spans="2:2" x14ac:dyDescent="0.25">
      <c r="B22" t="s">
        <v>60</v>
      </c>
    </row>
    <row r="23" spans="2:2" x14ac:dyDescent="0.25">
      <c r="B23" t="s">
        <v>61</v>
      </c>
    </row>
    <row r="24" spans="2:2" x14ac:dyDescent="0.25">
      <c r="B24" t="s">
        <v>75</v>
      </c>
    </row>
    <row r="25" spans="2:2" x14ac:dyDescent="0.25">
      <c r="B25" t="s">
        <v>76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6</vt:i4>
      </vt:variant>
    </vt:vector>
  </HeadingPairs>
  <TitlesOfParts>
    <vt:vector size="6" baseType="lpstr">
      <vt:lpstr>Dosis berekening</vt:lpstr>
      <vt:lpstr>Stralingsdosistempo</vt:lpstr>
      <vt:lpstr>Info I-125</vt:lpstr>
      <vt:lpstr>Pediatrische conversie GySv</vt:lpstr>
      <vt:lpstr>Afscherming weefsel lucht</vt:lpstr>
      <vt:lpstr>Vervalcorrectie</vt:lpstr>
    </vt:vector>
  </TitlesOfParts>
  <Company>Catharina Ziekenhuis Eindhoven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Joost te Riet</dc:creator>
  <cp:lastModifiedBy>Joost te Riet</cp:lastModifiedBy>
  <dcterms:created xsi:type="dcterms:W3CDTF">2017-09-04T08:05:18Z</dcterms:created>
  <dcterms:modified xsi:type="dcterms:W3CDTF">2019-12-12T14:58:10Z</dcterms:modified>
</cp:coreProperties>
</file>